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INHGIADAT\guiso\Cumgar\"/>
    </mc:Choice>
  </mc:AlternateContent>
  <bookViews>
    <workbookView xWindow="-108" yWindow="-108" windowWidth="23256" windowHeight="12576" activeTab="1"/>
  </bookViews>
  <sheets>
    <sheet name="NNP" sheetId="1" r:id="rId1"/>
    <sheet name="PNN" sheetId="2" r:id="rId2"/>
  </sheets>
  <definedNames>
    <definedName name="_xlnm._FilterDatabase" localSheetId="0" hidden="1">PNN!$A$3:$P$39</definedName>
    <definedName name="_xlnm._FilterDatabase" localSheetId="1" hidden="1">PNN!$A$3:$Q$39</definedName>
    <definedName name="_xlnm.Print_Area" localSheetId="0">NNP!$A$1:$E$65</definedName>
    <definedName name="_xlnm.Print_Area" localSheetId="1">PNN!$A$1:$J$45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32" i="2" l="1"/>
  <c r="O32" i="2" s="1"/>
  <c r="M39" i="2" l="1"/>
  <c r="O39" i="2" s="1"/>
  <c r="M38" i="2"/>
  <c r="O38" i="2" s="1"/>
  <c r="M37" i="2"/>
  <c r="O37" i="2" s="1"/>
  <c r="M36" i="2"/>
  <c r="Q36" i="2" s="1"/>
  <c r="M35" i="2"/>
  <c r="M34" i="2"/>
  <c r="M33" i="2"/>
  <c r="O33" i="2" s="1"/>
  <c r="M31" i="2"/>
  <c r="M30" i="2"/>
  <c r="O30" i="2" s="1"/>
  <c r="M29" i="2"/>
  <c r="M28" i="2"/>
  <c r="M27" i="2"/>
  <c r="M26" i="2"/>
  <c r="Q26" i="2" s="1"/>
  <c r="M25" i="2"/>
  <c r="M24" i="2"/>
  <c r="M23" i="2"/>
  <c r="M22" i="2"/>
  <c r="M21" i="2"/>
  <c r="M20" i="2"/>
  <c r="M19" i="2"/>
  <c r="O19" i="2" s="1"/>
  <c r="M18" i="2"/>
  <c r="O18" i="2" s="1"/>
  <c r="M17" i="2"/>
  <c r="M16" i="2"/>
  <c r="O16" i="2" s="1"/>
  <c r="M15" i="2"/>
  <c r="O15" i="2" s="1"/>
  <c r="M14" i="2"/>
  <c r="M13" i="2"/>
  <c r="M12" i="2"/>
  <c r="O12" i="2" s="1"/>
  <c r="M11" i="2"/>
  <c r="M10" i="2"/>
  <c r="M9" i="2"/>
  <c r="O9" i="2" s="1"/>
  <c r="M8" i="2"/>
  <c r="M7" i="2"/>
  <c r="P7" i="2" s="1"/>
  <c r="M6" i="2"/>
  <c r="O6" i="2" s="1"/>
  <c r="M5" i="2"/>
  <c r="O5" i="2" s="1"/>
  <c r="M4" i="2"/>
  <c r="O4" i="2" s="1"/>
  <c r="N38" i="2"/>
  <c r="N37" i="2"/>
  <c r="N36" i="2"/>
  <c r="N30" i="2"/>
  <c r="N29" i="2"/>
  <c r="N26" i="2"/>
  <c r="N25" i="2"/>
  <c r="N24" i="2"/>
  <c r="N19" i="2"/>
  <c r="N16" i="2"/>
  <c r="N15" i="2"/>
  <c r="N13" i="2"/>
  <c r="N12" i="2"/>
  <c r="N9" i="2"/>
  <c r="N7" i="2"/>
  <c r="N6" i="2"/>
  <c r="N5" i="2"/>
  <c r="P36" i="2" l="1"/>
  <c r="Q37" i="2"/>
  <c r="P30" i="2"/>
  <c r="P37" i="2"/>
  <c r="P26" i="2"/>
  <c r="Q6" i="2"/>
  <c r="Q15" i="2"/>
  <c r="P4" i="2"/>
  <c r="P5" i="2"/>
  <c r="P15" i="2"/>
  <c r="P6" i="2"/>
  <c r="P18" i="2"/>
  <c r="D34" i="1" l="1"/>
  <c r="D8" i="1"/>
  <c r="D7" i="1"/>
  <c r="D28" i="1"/>
  <c r="D27" i="1"/>
  <c r="D26" i="1"/>
  <c r="D25" i="1"/>
  <c r="D19" i="1"/>
  <c r="D18" i="1"/>
  <c r="D17" i="1"/>
  <c r="D16" i="1"/>
  <c r="F16" i="1"/>
  <c r="D43" i="1" l="1"/>
  <c r="F17" i="1"/>
  <c r="F26" i="1"/>
  <c r="F27" i="1"/>
  <c r="F28" i="1"/>
  <c r="F25" i="1"/>
</calcChain>
</file>

<file path=xl/sharedStrings.xml><?xml version="1.0" encoding="utf-8"?>
<sst xmlns="http://schemas.openxmlformats.org/spreadsheetml/2006/main" count="181" uniqueCount="124">
  <si>
    <t>STT</t>
  </si>
  <si>
    <t>Tên đường</t>
  </si>
  <si>
    <t>Đoạn đường</t>
  </si>
  <si>
    <t xml:space="preserve">Từ </t>
  </si>
  <si>
    <t>Đến</t>
  </si>
  <si>
    <t>1. Giá đất trồng lúa nước 2 vụ:</t>
  </si>
  <si>
    <t>3. Giá đất trồng cây lâu năm:</t>
  </si>
  <si>
    <t>4. Giá đất rừng sản xuất:</t>
  </si>
  <si>
    <t>5. Giá đất nuôi trồng thủy sản:</t>
  </si>
  <si>
    <t>Giá đất QĐ 13 
(đồng)</t>
  </si>
  <si>
    <t>Ghi chú</t>
  </si>
  <si>
    <t>Thông tin bổ sung các vị trí</t>
  </si>
  <si>
    <t>2. Giá đất trồng cây hàng năm khác</t>
  </si>
  <si>
    <t>Mức giá QĐ 13</t>
  </si>
  <si>
    <t>Ngã tư UBND xã</t>
  </si>
  <si>
    <t>Ngã Tư (Trường Hoàng Văn Thụ)</t>
  </si>
  <si>
    <t>Ngã tư UBND xã + 500m</t>
  </si>
  <si>
    <t>Giáp ranh xã Ea Kiết</t>
  </si>
  <si>
    <t>Giáp ranh giới đất trụ sở lâm trường buôn Ja Wầm</t>
  </si>
  <si>
    <t>Ngã ba (Tiểu đoàn 303)</t>
  </si>
  <si>
    <t>Cổng chào thôn Thác Đá</t>
  </si>
  <si>
    <t>+ 500m các phía</t>
  </si>
  <si>
    <t>Ngã tư (Trường Hoàng Văn Thụ)</t>
  </si>
  <si>
    <t>Hội trường thôn 1 (Ngã ba thôn)</t>
  </si>
  <si>
    <t>Mặt tiền đường khu vực chợ</t>
  </si>
  <si>
    <t>Các lô đất trong khu vực chợ</t>
  </si>
  <si>
    <t>Ngã tư đường đi Ea Súp; Krông Búk; Ea M'dróh (trừ khu vực đã có)</t>
  </si>
  <si>
    <t>Ngã ba thứ nhất</t>
  </si>
  <si>
    <t>Ngã tư trường Hoàng Văn Thụ</t>
  </si>
  <si>
    <t>Hội trường thôn 2</t>
  </si>
  <si>
    <t>Ngã tư Trường Hoàng Văn Thụ</t>
  </si>
  <si>
    <t>Ngã tư thôn 10 giáp Quốc lộ 29</t>
  </si>
  <si>
    <t>Cổng chào thôn 7 vào sâu 300m</t>
  </si>
  <si>
    <t>Giáp thôn 2</t>
  </si>
  <si>
    <t>Ngã 3 nhà ông Thảo vào sâu 300m</t>
  </si>
  <si>
    <t>Ngã 4 Hội trường thôn 6</t>
  </si>
  <si>
    <t>Ngã tư nhà ông Đoàn vào sâu 300m</t>
  </si>
  <si>
    <t>Ngã tư nhà ông Duyến</t>
  </si>
  <si>
    <t>Cổng chào thôn 6 vào sâu 300 m</t>
  </si>
  <si>
    <t>Giáp đường 600</t>
  </si>
  <si>
    <t>Cổng chào thôn 11 vào sâu 300m</t>
  </si>
  <si>
    <t>Giáp đường thôn 9 đi Quốc lộ 29</t>
  </si>
  <si>
    <t>Ngã 3 nhà ông Mân vào sâu 300m</t>
  </si>
  <si>
    <t>Đi giáp Quốc lộ 29</t>
  </si>
  <si>
    <t>Giáp buôn Ja Wâm B</t>
  </si>
  <si>
    <t>Cổng chào thôn Thác Đá +500m</t>
  </si>
  <si>
    <t>Cầu suối đá</t>
  </si>
  <si>
    <t>Cửa xả nước hồ buôn Wing</t>
  </si>
  <si>
    <t>Hết trụ sở UBND xã</t>
  </si>
  <si>
    <t>Hết thôn Đoàn Kết</t>
  </si>
  <si>
    <t>Ngã ba trường Trần Quang Diệu</t>
  </si>
  <si>
    <t>Ngã ba cổng chào buôn Ja Jai</t>
  </si>
  <si>
    <t>VT1:
Mặt đường chính</t>
  </si>
  <si>
    <t>Quốc lộ 29 (Ngã tư UBND xã) (Ea Kiết cũ)</t>
  </si>
  <si>
    <t>Quốc lộ 29 Đi xã Ea Súp</t>
  </si>
  <si>
    <t>Ngã Tư thôn 10 (đi xã Ea Súp)</t>
  </si>
  <si>
    <t>Giáp ranh giới xã Ea Súp</t>
  </si>
  <si>
    <t>+ 500m đi xã Cư M’gar, xã Cư Pơng (huyện Krông Búk), xã Ea Súp (huyện Ea Súp)</t>
  </si>
  <si>
    <t>Giáp ranh giới xã Cư Pơng</t>
  </si>
  <si>
    <t>Giáp ranh giới xã Buôn Đôn</t>
  </si>
  <si>
    <t xml:space="preserve">Đường liên xã Ea Kiết - Ea M'Dróh </t>
  </si>
  <si>
    <t>Quốc lộ 29 (Ea Kuếh cũ)</t>
  </si>
  <si>
    <t>Tiếp giáp thôn 14 (Ea Kiết cũ)</t>
  </si>
  <si>
    <t>Giáp ranh xã Ea Kuếh cũ</t>
  </si>
  <si>
    <t>Đường liên xã Ea Tul (Ea Kuếh - Ea Tar) cũ (Ea Kuếh cũ)</t>
  </si>
  <si>
    <t>Giáp ranh giới xã Ea TUL (Ea Tar cũ)</t>
  </si>
  <si>
    <t>Đường liên xã (Ea Kuếh cũ)</t>
  </si>
  <si>
    <t>Ngã tư thôn 10 (QL 29)</t>
  </si>
  <si>
    <t>Đường liên xã (đi xã cư mgar)</t>
  </si>
  <si>
    <t>Giáp ranh xã Cư mgar (xã Ea H'đinh cũ)</t>
  </si>
  <si>
    <t>+300m đi xã Ea M'Dróh</t>
  </si>
  <si>
    <t>Ngắt đoạn</t>
  </si>
  <si>
    <t>Quốc lộ 29 Hướng xã Krông Búk (Ea Kiết cũ)</t>
  </si>
  <si>
    <t xml:space="preserve">Đến hết ranh giới trường Phan Đăng Lưu </t>
  </si>
  <si>
    <t xml:space="preserve">Đến Hết ranh giới trường Phan Đăng Lưu </t>
  </si>
  <si>
    <t>Giáp ranh xã Ea Kiết (cũ)</t>
  </si>
  <si>
    <t xml:space="preserve">6. Giá đất nông nghiệp khác </t>
  </si>
  <si>
    <t>7. Giá đất chăn nuôi tập trung</t>
  </si>
  <si>
    <t>GIÁ GD VT1</t>
  </si>
  <si>
    <t>HS VT1</t>
  </si>
  <si>
    <t>HS VT2</t>
  </si>
  <si>
    <t>HS VT3</t>
  </si>
  <si>
    <t>HS VT4</t>
  </si>
  <si>
    <t>Đường liên thôn(Ea Kiết cũ)</t>
  </si>
  <si>
    <t>Khu vực chợ(Ea Kiết cũ)</t>
  </si>
  <si>
    <t>Khu dân cư buôn Ja Wầm A. Ja Wầm B. buôn H’mông(Ea Kiết cũ)</t>
  </si>
  <si>
    <t>Đường liên xã cư mgar (Ea Kiết cũ)</t>
  </si>
  <si>
    <t>Quốc lộ 29</t>
  </si>
  <si>
    <t>Quốc lộ 29 + 300 m</t>
  </si>
  <si>
    <t>8. Giá đất ở tại nông thôn xã Ea Kiết</t>
  </si>
  <si>
    <t xml:space="preserve">9. Giá đất thương mại dịch vụ </t>
  </si>
  <si>
    <t>- Giá đất thương mại dịch vụ: được tính bằng 40% giá đất ở liền kề.</t>
  </si>
  <si>
    <t>- Giá đất được xác định theo giá đất ở liền kề và được điều chỉnh theo chiều sâu của thửa đất từ 100% đến 60% theo giá đất được áp dụng. Theo quy định của Điểu 6 Quyết định 22/2020/QĐ-UBND</t>
  </si>
  <si>
    <t>10. Giá đất sản xuất kinh doanh phi nông nghiệp</t>
  </si>
  <si>
    <t>- Giá đất sản xuất, kinh doanh phi nông nghiệp không phải là đất thương mại, dịch vụ: được tính bằng 40% giá đất ở liền kề.</t>
  </si>
  <si>
    <t>DỰ THẢO BẢNG GIÁ ĐẤT XÃ EA KIẾT, TỈNH ĐẮK LẮK</t>
  </si>
  <si>
    <t>(Gồm xã Ea Kiết, Ea Kuêh cũ)</t>
  </si>
  <si>
    <t>Giá đất đề xuất</t>
  </si>
  <si>
    <t xml:space="preserve">VT1: </t>
  </si>
  <si>
    <t xml:space="preserve">VT2: </t>
  </si>
  <si>
    <t xml:space="preserve">VT3: </t>
  </si>
  <si>
    <t xml:space="preserve">VT4: </t>
  </si>
  <si>
    <t>VT3: Thôn 6, thôn 7, thôn 8, thôn 9, thôn 14, buôn Ja Wầm A, buôn Ja Wầm B xã Ea Kiết cũ; Thôn Thác Đá, thôn Đoàn Kết, buôn Thái xã Ea Kuếh cũ)</t>
  </si>
  <si>
    <t>VT4: Các khu vực còn lại</t>
  </si>
  <si>
    <t>VT2: Thôn 15, buôn Wing, buôn Ayun, buôn Triết xã Ea Kuếh cũ)</t>
  </si>
  <si>
    <t>VT1: Thôn 1, thôn 2, thôn 5, thôn 10, thôn 11 xã Ea Kiết cũ)</t>
  </si>
  <si>
    <t>VT1: Thôn 1, thôn 2, thôn 5, thôn 10, thôn 11 xã Ea Kiết cũ</t>
  </si>
  <si>
    <t>VT2: Thôn 15, buôn Wing, buôn Ayun, buôn Triết xã Ea Kuếh cũ</t>
  </si>
  <si>
    <t>VT3: Thôn 6, thôn 7, thôn 8, thôn 9, thôn 14, buôn Ja Wầm A, buôn Ja Wầm B xã Ea Kiết cũ; Thôn Thác Đá, thôn Đoàn Kết, buôn Thái xã Ea Kuếh cũ</t>
  </si>
  <si>
    <t>VT1</t>
  </si>
  <si>
    <t>VT2</t>
  </si>
  <si>
    <t>VT3</t>
  </si>
  <si>
    <t>VT4</t>
  </si>
  <si>
    <r>
      <t>Các vị trí (</t>
    </r>
    <r>
      <rPr>
        <i/>
        <sz val="22"/>
        <color theme="1"/>
        <rFont val="Times New Roman"/>
        <family val="1"/>
      </rPr>
      <t>về khoảng cách đến nơi tiêu thụ, giao thông, điều kiện thủy lợi</t>
    </r>
  </si>
  <si>
    <t>VT1: buôn Ja Wầm A, B, thôn 9 xã Ea Kiết cũ; Buôn Ja Rai, buôn Thái, buôn Triết xã Ea Kuếh)</t>
  </si>
  <si>
    <t>VT2: các khu vực còn lại</t>
  </si>
  <si>
    <t>VT2: Thôn 6, thôn 7, thôn 8, thôn 9, thôn 14 xã Ea Kiết cũ; Thôn Thác Đá, thôn Đoàn Kết, Thôn 15 xã Ea Kuếh cũ)</t>
  </si>
  <si>
    <t>VT3: các khu vực còn lại xã Ea Kuếh cũ)</t>
  </si>
  <si>
    <t>VT4: các khu vực còn lại xã Ea Kiết cũ</t>
  </si>
  <si>
    <t>VT4:
Hẻm &lt;2m
hoặc các hẻm thuộc vị trí 2, 3 nêu trên.</t>
  </si>
  <si>
    <t>Giá đất đề xuất (đồng)</t>
  </si>
  <si>
    <r>
      <t>Ghi chú</t>
    </r>
    <r>
      <rPr>
        <sz val="22"/>
        <color theme="1"/>
        <rFont val="Arial"/>
        <family val="2"/>
      </rPr>
      <t>: Đối với đất trồng lúa 1 vụ. Giá đất tính bằng 70% giá đất lúa 2 vụ trở lên theo từng vị trí trên địa bàn xã</t>
    </r>
  </si>
  <si>
    <t>VT2:
Hẻm &gt;4m</t>
  </si>
  <si>
    <t>VT3: 
Hẻm 2-4m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</si>
</sst>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(* #,##0_);_(* \(#,##0\);_(* &quot;-&quot;??_);_(@_)"/>
    <numFmt numFmtId="165" formatCode="_(* #,##0_);_(* \(#,##0\);_(* &quot;-&quot;?_);_(@_)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4"/>
      <name val="Times New Roman"/>
      <family val="1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color theme="1"/>
      <name val="Times New Roman"/>
      <family val="1"/>
    </font>
    <font>
      <sz val="12"/>
      <name val="Times New Roman"/>
      <family val="1"/>
    </font>
    <font>
      <sz val="12"/>
      <color rgb="FFFF0000"/>
      <name val="Times New Roman"/>
      <family val="1"/>
    </font>
    <font>
      <sz val="12"/>
      <color theme="1"/>
      <name val="Arial"/>
      <family val="2"/>
    </font>
    <font>
      <sz val="12"/>
      <color rgb="FFFF0000"/>
      <name val="Arial"/>
      <family val="2"/>
    </font>
    <font>
      <b/>
      <sz val="14"/>
      <name val="Times New Roman"/>
      <family val="1"/>
    </font>
    <font>
      <sz val="14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sz val="22"/>
      <name val="Times New Roman"/>
      <family val="1"/>
    </font>
    <font>
      <sz val="22"/>
      <color theme="1"/>
      <name val="Times New Roman"/>
      <family val="1"/>
    </font>
    <font>
      <b/>
      <sz val="22"/>
      <color theme="1"/>
      <name val="Times New Roman"/>
      <family val="1"/>
    </font>
    <font>
      <i/>
      <sz val="22"/>
      <color theme="1"/>
      <name val="Times New Roman"/>
      <family val="1"/>
    </font>
    <font>
      <sz val="22"/>
      <name val="Times New Roman"/>
      <family val="1"/>
    </font>
    <font>
      <b/>
      <sz val="22"/>
      <color theme="1"/>
      <name val="Arial"/>
      <family val="2"/>
    </font>
    <font>
      <sz val="2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3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3" fontId="5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3" fontId="8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64" fontId="6" fillId="0" borderId="1" xfId="1" applyNumberFormat="1" applyFont="1" applyBorder="1" applyAlignment="1">
      <alignment horizontal="right" vertical="center" wrapText="1"/>
    </xf>
    <xf numFmtId="0" fontId="5" fillId="0" borderId="0" xfId="0" applyFont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1" fillId="3" borderId="0" xfId="0" applyFont="1" applyFill="1" applyAlignment="1">
      <alignment vertical="center"/>
    </xf>
    <xf numFmtId="43" fontId="11" fillId="3" borderId="9" xfId="0" applyNumberFormat="1" applyFont="1" applyFill="1" applyBorder="1" applyAlignment="1">
      <alignment vertical="center"/>
    </xf>
    <xf numFmtId="0" fontId="6" fillId="0" borderId="1" xfId="0" quotePrefix="1" applyFont="1" applyBorder="1" applyAlignment="1">
      <alignment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4" fontId="6" fillId="0" borderId="1" xfId="1" applyNumberFormat="1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164" fontId="6" fillId="0" borderId="0" xfId="1" applyNumberFormat="1" applyFont="1" applyBorder="1" applyAlignment="1">
      <alignment vertical="center"/>
    </xf>
    <xf numFmtId="43" fontId="6" fillId="0" borderId="0" xfId="0" applyNumberFormat="1" applyFont="1" applyAlignment="1">
      <alignment vertical="center"/>
    </xf>
    <xf numFmtId="164" fontId="6" fillId="0" borderId="1" xfId="1" applyNumberFormat="1" applyFont="1" applyBorder="1" applyAlignment="1">
      <alignment horizontal="right" vertical="center"/>
    </xf>
    <xf numFmtId="43" fontId="6" fillId="0" borderId="0" xfId="1" applyFont="1" applyBorder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164" fontId="6" fillId="2" borderId="1" xfId="1" applyNumberFormat="1" applyFont="1" applyFill="1" applyBorder="1" applyAlignment="1">
      <alignment horizontal="right" vertical="center" wrapText="1"/>
    </xf>
    <xf numFmtId="0" fontId="6" fillId="2" borderId="1" xfId="0" applyFont="1" applyFill="1" applyBorder="1" applyAlignment="1">
      <alignment vertical="center"/>
    </xf>
    <xf numFmtId="0" fontId="6" fillId="2" borderId="0" xfId="0" applyFont="1" applyFill="1" applyAlignment="1">
      <alignment vertical="center"/>
    </xf>
    <xf numFmtId="0" fontId="6" fillId="2" borderId="1" xfId="0" quotePrefix="1" applyFont="1" applyFill="1" applyBorder="1" applyAlignment="1">
      <alignment vertical="center" wrapText="1"/>
    </xf>
    <xf numFmtId="0" fontId="12" fillId="0" borderId="0" xfId="0" applyFont="1" applyAlignment="1">
      <alignment vertical="center"/>
    </xf>
    <xf numFmtId="2" fontId="13" fillId="0" borderId="0" xfId="0" applyNumberFormat="1" applyFont="1" applyAlignment="1">
      <alignment horizontal="left" vertical="center"/>
    </xf>
    <xf numFmtId="2" fontId="6" fillId="0" borderId="0" xfId="0" applyNumberFormat="1" applyFont="1" applyAlignment="1">
      <alignment vertical="center"/>
    </xf>
    <xf numFmtId="2" fontId="6" fillId="0" borderId="0" xfId="0" quotePrefix="1" applyNumberFormat="1" applyFont="1" applyAlignment="1">
      <alignment vertical="center"/>
    </xf>
    <xf numFmtId="0" fontId="3" fillId="0" borderId="0" xfId="0" applyFont="1" applyAlignment="1">
      <alignment vertical="center"/>
    </xf>
    <xf numFmtId="43" fontId="5" fillId="0" borderId="0" xfId="1" applyFont="1" applyBorder="1" applyAlignment="1">
      <alignment horizontal="center" vertical="center"/>
    </xf>
    <xf numFmtId="165" fontId="5" fillId="0" borderId="0" xfId="0" applyNumberFormat="1" applyFont="1" applyAlignment="1">
      <alignment vertical="center"/>
    </xf>
    <xf numFmtId="3" fontId="3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 wrapText="1"/>
    </xf>
    <xf numFmtId="3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3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vertical="center" wrapText="1"/>
    </xf>
    <xf numFmtId="3" fontId="15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left" vertical="center" wrapText="1"/>
    </xf>
    <xf numFmtId="164" fontId="15" fillId="0" borderId="1" xfId="1" applyNumberFormat="1" applyFont="1" applyBorder="1" applyAlignment="1">
      <alignment vertical="center" wrapText="1"/>
    </xf>
    <xf numFmtId="3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vertical="center"/>
    </xf>
    <xf numFmtId="164" fontId="15" fillId="0" borderId="1" xfId="1" applyNumberFormat="1" applyFont="1" applyBorder="1" applyAlignment="1">
      <alignment vertical="center"/>
    </xf>
    <xf numFmtId="3" fontId="18" fillId="0" borderId="1" xfId="0" applyNumberFormat="1" applyFont="1" applyBorder="1" applyAlignment="1">
      <alignment horizontal="center" vertical="center"/>
    </xf>
    <xf numFmtId="0" fontId="15" fillId="0" borderId="0" xfId="0" applyFont="1" applyAlignment="1">
      <alignment horizontal="left" vertical="center"/>
    </xf>
    <xf numFmtId="43" fontId="15" fillId="0" borderId="0" xfId="1" applyFont="1" applyBorder="1" applyAlignment="1">
      <alignment horizontal="center" vertical="center"/>
    </xf>
    <xf numFmtId="164" fontId="15" fillId="0" borderId="1" xfId="1" applyNumberFormat="1" applyFont="1" applyBorder="1" applyAlignment="1">
      <alignment horizontal="center" vertical="center" wrapText="1"/>
    </xf>
    <xf numFmtId="0" fontId="17" fillId="0" borderId="0" xfId="0" applyFont="1" applyAlignment="1">
      <alignment horizontal="left" vertical="center"/>
    </xf>
    <xf numFmtId="164" fontId="15" fillId="0" borderId="1" xfId="1" applyNumberFormat="1" applyFont="1" applyBorder="1" applyAlignment="1">
      <alignment horizontal="right" vertical="center" wrapText="1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164" fontId="15" fillId="0" borderId="0" xfId="1" applyNumberFormat="1" applyFont="1" applyBorder="1" applyAlignment="1">
      <alignment horizontal="center" vertical="center" wrapText="1"/>
    </xf>
    <xf numFmtId="0" fontId="16" fillId="0" borderId="0" xfId="0" applyFont="1" applyAlignment="1">
      <alignment vertical="center"/>
    </xf>
    <xf numFmtId="165" fontId="15" fillId="0" borderId="1" xfId="0" applyNumberFormat="1" applyFont="1" applyBorder="1" applyAlignment="1">
      <alignment vertical="center"/>
    </xf>
    <xf numFmtId="3" fontId="15" fillId="0" borderId="2" xfId="0" applyNumberFormat="1" applyFont="1" applyBorder="1" applyAlignment="1">
      <alignment horizontal="center" vertical="center"/>
    </xf>
    <xf numFmtId="3" fontId="15" fillId="0" borderId="3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15" fillId="0" borderId="5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3" fontId="6" fillId="0" borderId="6" xfId="0" applyNumberFormat="1" applyFont="1" applyBorder="1" applyAlignment="1">
      <alignment horizontal="center" vertical="center" wrapText="1"/>
    </xf>
    <xf numFmtId="3" fontId="6" fillId="0" borderId="7" xfId="0" applyNumberFormat="1" applyFont="1" applyBorder="1" applyAlignment="1">
      <alignment horizontal="center" vertical="center" wrapText="1"/>
    </xf>
    <xf numFmtId="3" fontId="6" fillId="0" borderId="8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19" fillId="2" borderId="0" xfId="0" applyFont="1" applyFill="1" applyAlignment="1">
      <alignment vertical="center"/>
    </xf>
    <xf numFmtId="43" fontId="15" fillId="0" borderId="1" xfId="1" applyFont="1" applyBorder="1" applyAlignment="1">
      <alignment horizontal="center" vertical="center"/>
    </xf>
    <xf numFmtId="164" fontId="15" fillId="0" borderId="3" xfId="1" applyNumberFormat="1" applyFont="1" applyBorder="1" applyAlignment="1">
      <alignment horizontal="right" vertical="center"/>
    </xf>
    <xf numFmtId="164" fontId="15" fillId="0" borderId="1" xfId="1" applyNumberFormat="1" applyFont="1" applyBorder="1" applyAlignment="1">
      <alignment horizontal="right" vertical="center"/>
    </xf>
    <xf numFmtId="164" fontId="15" fillId="0" borderId="3" xfId="1" applyNumberFormat="1" applyFont="1" applyBorder="1" applyAlignment="1">
      <alignment horizontal="right" vertical="center" wrapText="1"/>
    </xf>
    <xf numFmtId="164" fontId="15" fillId="0" borderId="1" xfId="1" applyNumberFormat="1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09"/>
  <sheetViews>
    <sheetView topLeftCell="A67" zoomScale="79" zoomScaleNormal="75" workbookViewId="0">
      <selection activeCell="E9" sqref="E9"/>
    </sheetView>
  </sheetViews>
  <sheetFormatPr defaultColWidth="9.109375" defaultRowHeight="15.6" x14ac:dyDescent="0.3"/>
  <cols>
    <col min="1" max="1" width="34.21875" style="9" customWidth="1"/>
    <col min="2" max="2" width="117.88671875" style="9" customWidth="1"/>
    <col min="3" max="3" width="32.88671875" style="9" customWidth="1"/>
    <col min="4" max="4" width="33.33203125" style="9" customWidth="1"/>
    <col min="5" max="5" width="27.109375" style="2" customWidth="1"/>
    <col min="6" max="6" width="10.44140625" style="2" hidden="1" customWidth="1"/>
    <col min="7" max="7" width="12.44140625" style="2" hidden="1" customWidth="1"/>
    <col min="8" max="8" width="14.44140625" style="9" hidden="1" customWidth="1"/>
    <col min="9" max="9" width="17.88671875" style="9" customWidth="1"/>
    <col min="10" max="10" width="15.109375" style="9" customWidth="1"/>
    <col min="11" max="15" width="13.109375" style="9" customWidth="1"/>
    <col min="16" max="16" width="23" style="9" customWidth="1"/>
    <col min="17" max="17" width="34.5546875" style="9" customWidth="1"/>
    <col min="18" max="16384" width="9.109375" style="9"/>
  </cols>
  <sheetData>
    <row r="1" spans="1:16" ht="27.6" x14ac:dyDescent="0.3">
      <c r="A1" s="78" t="s">
        <v>95</v>
      </c>
      <c r="B1" s="78"/>
      <c r="C1" s="78"/>
      <c r="D1" s="78"/>
      <c r="E1" s="78"/>
    </row>
    <row r="2" spans="1:16" ht="28.2" x14ac:dyDescent="0.3">
      <c r="A2" s="78" t="s">
        <v>96</v>
      </c>
      <c r="B2" s="78"/>
      <c r="C2" s="78"/>
      <c r="D2" s="78"/>
      <c r="E2" s="46"/>
    </row>
    <row r="3" spans="1:16" ht="28.2" x14ac:dyDescent="0.3">
      <c r="A3" s="47" t="s">
        <v>5</v>
      </c>
      <c r="B3" s="48"/>
      <c r="C3" s="48"/>
      <c r="D3" s="48"/>
      <c r="E3" s="46"/>
    </row>
    <row r="4" spans="1:16" ht="28.2" x14ac:dyDescent="0.3">
      <c r="A4" s="47"/>
      <c r="B4" s="48"/>
      <c r="C4" s="48"/>
      <c r="D4" s="48"/>
      <c r="E4" s="46"/>
    </row>
    <row r="5" spans="1:16" ht="40.5" customHeight="1" x14ac:dyDescent="0.3">
      <c r="A5" s="74" t="s">
        <v>0</v>
      </c>
      <c r="B5" s="74" t="s">
        <v>113</v>
      </c>
      <c r="C5" s="72" t="s">
        <v>13</v>
      </c>
      <c r="D5" s="72" t="s">
        <v>97</v>
      </c>
      <c r="E5" s="67" t="s">
        <v>10</v>
      </c>
      <c r="I5" s="36"/>
      <c r="J5" s="36"/>
      <c r="K5" s="36"/>
      <c r="L5" s="36"/>
      <c r="M5" s="36"/>
      <c r="N5" s="36"/>
      <c r="O5" s="36"/>
      <c r="P5" s="36"/>
    </row>
    <row r="6" spans="1:16" ht="15.6" customHeight="1" x14ac:dyDescent="0.3">
      <c r="A6" s="74"/>
      <c r="B6" s="74"/>
      <c r="C6" s="73"/>
      <c r="D6" s="73"/>
      <c r="E6" s="68"/>
      <c r="I6" s="36"/>
      <c r="J6" s="36"/>
      <c r="K6" s="36"/>
      <c r="L6" s="36"/>
      <c r="M6" s="36"/>
      <c r="N6" s="36"/>
      <c r="O6" s="36"/>
      <c r="P6" s="36"/>
    </row>
    <row r="7" spans="1:16" ht="56.4" x14ac:dyDescent="0.3">
      <c r="A7" s="49">
        <v>1</v>
      </c>
      <c r="B7" s="50" t="s">
        <v>114</v>
      </c>
      <c r="C7" s="59">
        <v>35000</v>
      </c>
      <c r="D7" s="51">
        <f>C7*1.22</f>
        <v>42700</v>
      </c>
      <c r="E7" s="52"/>
      <c r="I7" s="36"/>
      <c r="J7" s="36"/>
      <c r="K7" s="36"/>
      <c r="L7" s="36"/>
      <c r="M7" s="36"/>
      <c r="N7" s="36"/>
      <c r="O7" s="36"/>
      <c r="P7" s="36"/>
    </row>
    <row r="8" spans="1:16" ht="28.2" x14ac:dyDescent="0.3">
      <c r="A8" s="49">
        <v>2</v>
      </c>
      <c r="B8" s="50" t="s">
        <v>115</v>
      </c>
      <c r="C8" s="51">
        <v>32000</v>
      </c>
      <c r="D8" s="51">
        <f>C8*1.22</f>
        <v>39040</v>
      </c>
      <c r="E8" s="52"/>
      <c r="I8" s="36"/>
      <c r="J8" s="36"/>
      <c r="K8" s="36"/>
      <c r="L8" s="36"/>
      <c r="M8" s="36"/>
      <c r="N8" s="36"/>
      <c r="O8" s="36"/>
      <c r="P8" s="36"/>
    </row>
    <row r="9" spans="1:16" ht="28.2" x14ac:dyDescent="0.3">
      <c r="A9" s="53">
        <v>3</v>
      </c>
      <c r="B9" s="50" t="s">
        <v>100</v>
      </c>
      <c r="C9" s="54"/>
      <c r="D9" s="55"/>
      <c r="E9" s="52"/>
      <c r="I9" s="36"/>
      <c r="J9" s="36"/>
      <c r="K9" s="36"/>
      <c r="L9" s="36"/>
      <c r="M9" s="36"/>
      <c r="N9" s="36"/>
      <c r="O9" s="36"/>
      <c r="P9" s="36"/>
    </row>
    <row r="10" spans="1:16" ht="28.2" x14ac:dyDescent="0.3">
      <c r="A10" s="53">
        <v>4</v>
      </c>
      <c r="B10" s="50" t="s">
        <v>101</v>
      </c>
      <c r="C10" s="98"/>
      <c r="D10" s="54"/>
      <c r="E10" s="56"/>
      <c r="I10" s="36"/>
      <c r="J10" s="36"/>
      <c r="K10" s="36"/>
      <c r="L10" s="36"/>
      <c r="M10" s="36"/>
      <c r="N10" s="36"/>
      <c r="O10" s="36"/>
      <c r="P10" s="36"/>
    </row>
    <row r="11" spans="1:16" ht="28.2" x14ac:dyDescent="0.3">
      <c r="A11" s="97" t="s">
        <v>121</v>
      </c>
      <c r="B11" s="48"/>
      <c r="C11" s="58"/>
      <c r="D11" s="48"/>
      <c r="E11" s="46"/>
      <c r="I11" s="36"/>
      <c r="J11" s="36"/>
      <c r="K11" s="36"/>
      <c r="L11" s="36"/>
      <c r="M11" s="36"/>
      <c r="N11" s="36"/>
      <c r="O11" s="36"/>
      <c r="P11" s="36"/>
    </row>
    <row r="12" spans="1:16" ht="28.2" x14ac:dyDescent="0.3">
      <c r="A12" s="47" t="s">
        <v>12</v>
      </c>
      <c r="B12" s="48"/>
      <c r="C12" s="48"/>
      <c r="D12" s="48"/>
      <c r="E12" s="46"/>
      <c r="I12" s="36"/>
      <c r="J12" s="36"/>
      <c r="K12" s="36"/>
      <c r="L12" s="36"/>
      <c r="M12" s="36"/>
      <c r="N12" s="36"/>
      <c r="O12" s="36"/>
      <c r="P12" s="36"/>
    </row>
    <row r="13" spans="1:16" ht="28.2" x14ac:dyDescent="0.3">
      <c r="A13" s="47"/>
      <c r="B13" s="48"/>
      <c r="C13" s="48"/>
      <c r="D13" s="48"/>
      <c r="E13" s="46"/>
      <c r="I13" s="36"/>
      <c r="J13" s="36"/>
      <c r="K13" s="36"/>
      <c r="L13" s="36"/>
      <c r="M13" s="36"/>
      <c r="N13" s="36"/>
      <c r="O13" s="36"/>
      <c r="P13" s="36"/>
    </row>
    <row r="14" spans="1:16" ht="22.5" customHeight="1" x14ac:dyDescent="0.3">
      <c r="A14" s="74" t="s">
        <v>0</v>
      </c>
      <c r="B14" s="74" t="s">
        <v>113</v>
      </c>
      <c r="C14" s="72" t="s">
        <v>13</v>
      </c>
      <c r="D14" s="72" t="s">
        <v>97</v>
      </c>
      <c r="E14" s="67" t="s">
        <v>10</v>
      </c>
      <c r="I14" s="36"/>
      <c r="J14" s="36"/>
      <c r="K14" s="36"/>
      <c r="L14" s="36"/>
      <c r="M14" s="36"/>
      <c r="N14" s="36"/>
      <c r="O14" s="36"/>
      <c r="P14" s="36"/>
    </row>
    <row r="15" spans="1:16" ht="33" customHeight="1" x14ac:dyDescent="0.3">
      <c r="A15" s="74"/>
      <c r="B15" s="74"/>
      <c r="C15" s="77"/>
      <c r="D15" s="73"/>
      <c r="E15" s="68"/>
      <c r="I15" s="36"/>
      <c r="J15" s="36"/>
      <c r="K15" s="36"/>
      <c r="L15" s="36"/>
      <c r="M15" s="36"/>
      <c r="N15" s="36"/>
      <c r="O15" s="36"/>
      <c r="P15" s="36"/>
    </row>
    <row r="16" spans="1:16" ht="28.2" x14ac:dyDescent="0.3">
      <c r="A16" s="49">
        <v>1</v>
      </c>
      <c r="B16" s="50" t="s">
        <v>105</v>
      </c>
      <c r="C16" s="61">
        <v>39000</v>
      </c>
      <c r="D16" s="59">
        <f>C16*1.22</f>
        <v>47580</v>
      </c>
      <c r="E16" s="52"/>
      <c r="F16" s="37" t="e">
        <f>#REF!/C16</f>
        <v>#REF!</v>
      </c>
      <c r="I16" s="36"/>
      <c r="J16" s="36"/>
      <c r="K16" s="36"/>
      <c r="L16" s="36"/>
      <c r="M16" s="36"/>
      <c r="N16" s="36"/>
      <c r="O16" s="36"/>
      <c r="P16" s="36"/>
    </row>
    <row r="17" spans="1:18" ht="56.4" x14ac:dyDescent="0.3">
      <c r="A17" s="49">
        <v>2</v>
      </c>
      <c r="B17" s="50" t="s">
        <v>116</v>
      </c>
      <c r="C17" s="61">
        <v>32000</v>
      </c>
      <c r="D17" s="59">
        <f t="shared" ref="D17:D19" si="0">C17*1.22</f>
        <v>39040</v>
      </c>
      <c r="E17" s="52"/>
      <c r="F17" s="37" t="e">
        <f>#REF!/C17</f>
        <v>#REF!</v>
      </c>
      <c r="I17" s="36"/>
      <c r="J17" s="36"/>
      <c r="K17" s="36"/>
      <c r="L17" s="36"/>
      <c r="M17" s="36"/>
      <c r="N17" s="36"/>
      <c r="O17" s="36"/>
      <c r="P17" s="36"/>
    </row>
    <row r="18" spans="1:18" ht="28.2" x14ac:dyDescent="0.3">
      <c r="A18" s="53">
        <v>3</v>
      </c>
      <c r="B18" s="50" t="s">
        <v>117</v>
      </c>
      <c r="C18" s="99">
        <v>30000</v>
      </c>
      <c r="D18" s="59">
        <f t="shared" si="0"/>
        <v>36600</v>
      </c>
      <c r="E18" s="52"/>
      <c r="F18" s="37"/>
      <c r="I18" s="36"/>
      <c r="J18" s="36"/>
      <c r="K18" s="36"/>
      <c r="L18" s="36"/>
      <c r="M18" s="36"/>
      <c r="N18" s="36"/>
      <c r="O18" s="36"/>
      <c r="P18" s="36"/>
    </row>
    <row r="19" spans="1:18" ht="28.2" x14ac:dyDescent="0.3">
      <c r="A19" s="53">
        <v>4</v>
      </c>
      <c r="B19" s="50" t="s">
        <v>118</v>
      </c>
      <c r="C19" s="100">
        <v>26000</v>
      </c>
      <c r="D19" s="59">
        <f t="shared" si="0"/>
        <v>31720</v>
      </c>
      <c r="E19" s="56"/>
      <c r="F19" s="37"/>
      <c r="I19" s="36"/>
      <c r="J19" s="36"/>
      <c r="K19" s="36"/>
      <c r="L19" s="36"/>
      <c r="M19" s="36"/>
      <c r="N19" s="36"/>
      <c r="O19" s="36"/>
      <c r="P19" s="36"/>
    </row>
    <row r="20" spans="1:18" ht="28.2" x14ac:dyDescent="0.3">
      <c r="A20" s="60"/>
      <c r="B20" s="48"/>
      <c r="C20" s="48"/>
      <c r="D20" s="48"/>
      <c r="E20" s="46"/>
      <c r="I20" s="36"/>
      <c r="J20" s="36"/>
      <c r="K20" s="36"/>
      <c r="L20" s="36"/>
      <c r="M20" s="36"/>
      <c r="N20" s="36"/>
      <c r="O20" s="36"/>
      <c r="P20" s="36"/>
    </row>
    <row r="21" spans="1:18" ht="28.2" x14ac:dyDescent="0.3">
      <c r="A21" s="47" t="s">
        <v>6</v>
      </c>
      <c r="B21" s="48"/>
      <c r="C21" s="48"/>
      <c r="D21" s="48"/>
      <c r="E21" s="46"/>
      <c r="I21" s="36"/>
      <c r="J21" s="36"/>
      <c r="K21" s="36"/>
      <c r="L21" s="36"/>
      <c r="M21" s="36"/>
      <c r="N21" s="36"/>
      <c r="O21" s="36"/>
      <c r="P21" s="36"/>
    </row>
    <row r="22" spans="1:18" ht="28.2" x14ac:dyDescent="0.3">
      <c r="A22" s="47"/>
      <c r="B22" s="48"/>
      <c r="C22" s="48"/>
      <c r="D22" s="48"/>
      <c r="E22" s="46"/>
      <c r="I22" s="36"/>
      <c r="J22" s="36"/>
      <c r="K22" s="36"/>
      <c r="L22" s="36"/>
      <c r="M22" s="36"/>
      <c r="N22" s="36"/>
      <c r="O22" s="36"/>
      <c r="P22" s="36"/>
      <c r="Q22" s="36"/>
      <c r="R22" s="36"/>
    </row>
    <row r="23" spans="1:18" ht="22.5" customHeight="1" x14ac:dyDescent="0.3">
      <c r="A23" s="74" t="s">
        <v>0</v>
      </c>
      <c r="B23" s="74" t="s">
        <v>113</v>
      </c>
      <c r="C23" s="72" t="s">
        <v>13</v>
      </c>
      <c r="D23" s="72" t="s">
        <v>97</v>
      </c>
      <c r="E23" s="67" t="s">
        <v>10</v>
      </c>
      <c r="I23" s="36"/>
      <c r="J23" s="36"/>
      <c r="K23" s="36"/>
      <c r="L23" s="36"/>
      <c r="M23" s="36"/>
      <c r="N23" s="36"/>
      <c r="O23" s="36"/>
      <c r="P23" s="36"/>
      <c r="Q23" s="36"/>
      <c r="R23" s="36"/>
    </row>
    <row r="24" spans="1:18" ht="40.5" customHeight="1" x14ac:dyDescent="0.3">
      <c r="A24" s="74"/>
      <c r="B24" s="74"/>
      <c r="C24" s="77"/>
      <c r="D24" s="73"/>
      <c r="E24" s="68"/>
      <c r="I24" s="36"/>
      <c r="J24" s="36"/>
      <c r="K24" s="36"/>
      <c r="L24" s="36"/>
      <c r="M24" s="36"/>
      <c r="N24" s="36"/>
      <c r="O24" s="36"/>
      <c r="P24" s="36"/>
      <c r="Q24" s="36"/>
      <c r="R24" s="36"/>
    </row>
    <row r="25" spans="1:18" ht="28.2" x14ac:dyDescent="0.3">
      <c r="A25" s="49">
        <v>1</v>
      </c>
      <c r="B25" s="50" t="s">
        <v>106</v>
      </c>
      <c r="C25" s="61">
        <v>60000</v>
      </c>
      <c r="D25" s="61">
        <f>C25*1.15</f>
        <v>69000</v>
      </c>
      <c r="E25" s="52"/>
      <c r="F25" s="37" t="e">
        <f>#REF!/C25</f>
        <v>#REF!</v>
      </c>
      <c r="I25" s="36"/>
      <c r="J25" s="36"/>
      <c r="K25" s="36"/>
      <c r="L25" s="36"/>
      <c r="M25" s="36"/>
      <c r="N25" s="36"/>
      <c r="O25" s="36"/>
      <c r="P25" s="36"/>
      <c r="Q25" s="36"/>
      <c r="R25" s="36"/>
    </row>
    <row r="26" spans="1:18" ht="28.2" x14ac:dyDescent="0.3">
      <c r="A26" s="49">
        <v>2</v>
      </c>
      <c r="B26" s="50" t="s">
        <v>107</v>
      </c>
      <c r="C26" s="61">
        <v>55000</v>
      </c>
      <c r="D26" s="61">
        <f t="shared" ref="D26:D28" si="1">C26*1.15</f>
        <v>63249.999999999993</v>
      </c>
      <c r="E26" s="52"/>
      <c r="F26" s="37" t="e">
        <f>#REF!/C26</f>
        <v>#REF!</v>
      </c>
      <c r="I26" s="36"/>
      <c r="J26" s="36"/>
      <c r="K26" s="36"/>
      <c r="L26" s="36"/>
      <c r="M26" s="36"/>
      <c r="N26" s="36"/>
      <c r="O26" s="36"/>
      <c r="P26" s="36"/>
      <c r="Q26" s="36"/>
      <c r="R26" s="36"/>
    </row>
    <row r="27" spans="1:18" ht="84.6" x14ac:dyDescent="0.3">
      <c r="A27" s="53">
        <v>3</v>
      </c>
      <c r="B27" s="50" t="s">
        <v>108</v>
      </c>
      <c r="C27" s="101">
        <v>45000</v>
      </c>
      <c r="D27" s="61">
        <f t="shared" si="1"/>
        <v>51749.999999999993</v>
      </c>
      <c r="E27" s="52"/>
      <c r="F27" s="37" t="e">
        <f>#REF!/C27</f>
        <v>#REF!</v>
      </c>
      <c r="I27" s="36"/>
      <c r="J27" s="36"/>
      <c r="K27" s="36"/>
      <c r="L27" s="36"/>
      <c r="M27" s="36"/>
      <c r="N27" s="36"/>
      <c r="O27" s="36"/>
      <c r="P27" s="36"/>
    </row>
    <row r="28" spans="1:18" ht="28.2" x14ac:dyDescent="0.3">
      <c r="A28" s="53">
        <v>4</v>
      </c>
      <c r="B28" s="50" t="s">
        <v>103</v>
      </c>
      <c r="C28" s="100">
        <v>35500</v>
      </c>
      <c r="D28" s="61">
        <f t="shared" si="1"/>
        <v>40825</v>
      </c>
      <c r="E28" s="56"/>
      <c r="F28" s="37" t="e">
        <f>#REF!/C28</f>
        <v>#REF!</v>
      </c>
      <c r="I28" s="36"/>
      <c r="J28" s="36"/>
      <c r="K28" s="36"/>
      <c r="L28" s="36"/>
      <c r="M28" s="36"/>
      <c r="N28" s="36"/>
      <c r="O28" s="36"/>
      <c r="P28" s="36"/>
    </row>
    <row r="29" spans="1:18" ht="28.2" x14ac:dyDescent="0.3">
      <c r="A29" s="62"/>
      <c r="B29" s="63"/>
      <c r="C29" s="64"/>
      <c r="D29" s="62"/>
      <c r="E29" s="46"/>
      <c r="I29" s="36"/>
      <c r="J29" s="36"/>
      <c r="K29" s="36"/>
      <c r="L29" s="36"/>
      <c r="M29" s="36"/>
      <c r="N29" s="36"/>
      <c r="O29" s="36"/>
      <c r="P29" s="36"/>
    </row>
    <row r="30" spans="1:18" ht="28.2" x14ac:dyDescent="0.3">
      <c r="A30" s="65" t="s">
        <v>7</v>
      </c>
      <c r="B30" s="48"/>
      <c r="C30" s="48"/>
      <c r="D30" s="48"/>
      <c r="E30" s="46"/>
      <c r="I30" s="36"/>
      <c r="J30" s="36"/>
      <c r="K30" s="36"/>
      <c r="L30" s="36"/>
      <c r="M30" s="36"/>
      <c r="N30" s="36"/>
      <c r="O30" s="36"/>
      <c r="P30" s="36"/>
    </row>
    <row r="31" spans="1:18" ht="28.2" x14ac:dyDescent="0.3">
      <c r="A31" s="47"/>
      <c r="B31" s="48"/>
      <c r="C31" s="48"/>
      <c r="D31" s="48"/>
      <c r="E31" s="46"/>
      <c r="I31" s="36"/>
      <c r="J31" s="36"/>
      <c r="K31" s="36"/>
      <c r="L31" s="36"/>
      <c r="M31" s="36"/>
      <c r="N31" s="36"/>
      <c r="O31" s="36"/>
      <c r="P31" s="36"/>
    </row>
    <row r="32" spans="1:18" ht="15.6" customHeight="1" x14ac:dyDescent="0.3">
      <c r="A32" s="70" t="s">
        <v>0</v>
      </c>
      <c r="B32" s="74" t="s">
        <v>113</v>
      </c>
      <c r="C32" s="72" t="s">
        <v>13</v>
      </c>
      <c r="D32" s="72" t="s">
        <v>97</v>
      </c>
      <c r="E32" s="67" t="s">
        <v>10</v>
      </c>
      <c r="I32" s="36"/>
      <c r="J32" s="36"/>
      <c r="K32" s="36"/>
      <c r="L32" s="36"/>
      <c r="M32" s="36"/>
      <c r="N32" s="36"/>
      <c r="O32" s="36"/>
      <c r="P32" s="36"/>
    </row>
    <row r="33" spans="1:17" ht="40.5" customHeight="1" x14ac:dyDescent="0.3">
      <c r="A33" s="71"/>
      <c r="B33" s="74"/>
      <c r="C33" s="73"/>
      <c r="D33" s="73"/>
      <c r="E33" s="68"/>
      <c r="I33" s="36"/>
      <c r="J33" s="36"/>
      <c r="K33" s="36"/>
      <c r="L33" s="36"/>
      <c r="M33" s="36"/>
      <c r="N33" s="36"/>
      <c r="O33" s="36"/>
      <c r="P33" s="36"/>
    </row>
    <row r="34" spans="1:17" ht="28.2" x14ac:dyDescent="0.3">
      <c r="A34" s="49">
        <v>1</v>
      </c>
      <c r="B34" s="50" t="s">
        <v>98</v>
      </c>
      <c r="C34" s="59">
        <v>22500</v>
      </c>
      <c r="D34" s="66">
        <f>C34*1.22</f>
        <v>27450</v>
      </c>
      <c r="E34" s="52"/>
      <c r="I34" s="36"/>
      <c r="J34" s="36"/>
      <c r="K34" s="36"/>
      <c r="L34" s="36"/>
      <c r="M34" s="36"/>
      <c r="N34" s="36"/>
      <c r="O34" s="36"/>
      <c r="P34" s="36"/>
      <c r="Q34" s="38"/>
    </row>
    <row r="35" spans="1:17" ht="28.2" x14ac:dyDescent="0.3">
      <c r="A35" s="49">
        <v>2</v>
      </c>
      <c r="B35" s="50" t="s">
        <v>99</v>
      </c>
      <c r="C35" s="59"/>
      <c r="D35" s="55"/>
      <c r="E35" s="52"/>
      <c r="I35" s="36"/>
      <c r="J35" s="36"/>
      <c r="K35" s="36"/>
      <c r="L35" s="36"/>
      <c r="M35" s="36"/>
      <c r="N35" s="36"/>
      <c r="O35" s="36"/>
      <c r="P35" s="36"/>
    </row>
    <row r="36" spans="1:17" ht="28.2" x14ac:dyDescent="0.3">
      <c r="A36" s="53">
        <v>3</v>
      </c>
      <c r="B36" s="50" t="s">
        <v>100</v>
      </c>
      <c r="C36" s="59"/>
      <c r="D36" s="55"/>
      <c r="E36" s="52"/>
      <c r="I36" s="36"/>
      <c r="J36" s="36"/>
      <c r="K36" s="36"/>
      <c r="L36" s="36"/>
      <c r="M36" s="36"/>
      <c r="N36" s="36"/>
      <c r="O36" s="36"/>
      <c r="P36" s="36"/>
    </row>
    <row r="37" spans="1:17" ht="28.2" x14ac:dyDescent="0.3">
      <c r="A37" s="53">
        <v>4</v>
      </c>
      <c r="B37" s="50" t="s">
        <v>101</v>
      </c>
      <c r="C37" s="59"/>
      <c r="D37" s="54"/>
      <c r="E37" s="56"/>
      <c r="I37" s="36"/>
      <c r="J37" s="36"/>
      <c r="K37" s="36"/>
      <c r="L37" s="36"/>
      <c r="M37" s="36"/>
      <c r="N37" s="36"/>
      <c r="O37" s="36"/>
      <c r="P37" s="36"/>
    </row>
    <row r="38" spans="1:17" ht="28.2" x14ac:dyDescent="0.3">
      <c r="A38" s="62"/>
      <c r="B38" s="63"/>
      <c r="C38" s="64"/>
      <c r="D38" s="48"/>
      <c r="E38" s="46"/>
      <c r="I38" s="36"/>
      <c r="J38" s="36"/>
      <c r="K38" s="36"/>
      <c r="L38" s="36"/>
      <c r="M38" s="36"/>
      <c r="N38" s="36"/>
      <c r="O38" s="36"/>
      <c r="P38" s="36"/>
    </row>
    <row r="39" spans="1:17" ht="28.2" x14ac:dyDescent="0.3">
      <c r="A39" s="65" t="s">
        <v>8</v>
      </c>
      <c r="B39" s="48"/>
      <c r="C39" s="48"/>
      <c r="D39" s="48"/>
      <c r="E39" s="46"/>
      <c r="I39" s="36"/>
      <c r="J39" s="36"/>
      <c r="K39" s="36"/>
      <c r="L39" s="36"/>
      <c r="M39" s="36"/>
      <c r="N39" s="36"/>
      <c r="O39" s="36"/>
      <c r="P39" s="36"/>
    </row>
    <row r="40" spans="1:17" ht="28.2" x14ac:dyDescent="0.3">
      <c r="A40" s="47"/>
      <c r="B40" s="48"/>
      <c r="C40" s="48"/>
      <c r="D40" s="48"/>
      <c r="E40" s="46"/>
      <c r="I40" s="36"/>
      <c r="J40" s="36"/>
      <c r="K40" s="36"/>
      <c r="L40" s="36"/>
      <c r="M40" s="36"/>
      <c r="N40" s="36"/>
      <c r="O40" s="36"/>
      <c r="P40" s="36"/>
    </row>
    <row r="41" spans="1:17" ht="15.6" customHeight="1" x14ac:dyDescent="0.3">
      <c r="A41" s="70" t="s">
        <v>0</v>
      </c>
      <c r="B41" s="74" t="s">
        <v>113</v>
      </c>
      <c r="C41" s="72" t="s">
        <v>13</v>
      </c>
      <c r="D41" s="72" t="s">
        <v>97</v>
      </c>
      <c r="E41" s="67" t="s">
        <v>10</v>
      </c>
      <c r="I41" s="36"/>
      <c r="J41" s="36"/>
      <c r="K41" s="36"/>
      <c r="L41" s="36"/>
      <c r="M41" s="36"/>
      <c r="N41" s="36"/>
      <c r="O41" s="36"/>
      <c r="P41" s="36"/>
    </row>
    <row r="42" spans="1:17" ht="46.2" customHeight="1" x14ac:dyDescent="0.3">
      <c r="A42" s="71"/>
      <c r="B42" s="74"/>
      <c r="C42" s="73"/>
      <c r="D42" s="73"/>
      <c r="E42" s="68"/>
      <c r="I42" s="36"/>
      <c r="J42" s="36"/>
      <c r="K42" s="36"/>
      <c r="L42" s="36"/>
      <c r="M42" s="36"/>
      <c r="N42" s="36"/>
      <c r="O42" s="36"/>
      <c r="P42" s="36"/>
    </row>
    <row r="43" spans="1:17" ht="28.2" x14ac:dyDescent="0.3">
      <c r="A43" s="49">
        <v>1</v>
      </c>
      <c r="B43" s="50" t="s">
        <v>109</v>
      </c>
      <c r="C43" s="59">
        <v>30000</v>
      </c>
      <c r="D43" s="66">
        <f>C43*1.27</f>
        <v>38100</v>
      </c>
      <c r="E43" s="52"/>
      <c r="I43" s="36"/>
      <c r="J43" s="36"/>
      <c r="K43" s="36"/>
      <c r="L43" s="36"/>
      <c r="M43" s="36"/>
      <c r="N43" s="36"/>
      <c r="O43" s="36"/>
      <c r="P43" s="36"/>
    </row>
    <row r="44" spans="1:17" ht="28.2" x14ac:dyDescent="0.3">
      <c r="A44" s="49">
        <v>2</v>
      </c>
      <c r="B44" s="50" t="s">
        <v>110</v>
      </c>
      <c r="C44" s="59"/>
      <c r="D44" s="55"/>
      <c r="E44" s="52"/>
      <c r="I44" s="36"/>
      <c r="J44" s="36"/>
      <c r="K44" s="36"/>
      <c r="L44" s="36"/>
      <c r="M44" s="36"/>
      <c r="N44" s="36"/>
      <c r="O44" s="36"/>
      <c r="P44" s="36"/>
    </row>
    <row r="45" spans="1:17" ht="28.2" x14ac:dyDescent="0.3">
      <c r="A45" s="53">
        <v>3</v>
      </c>
      <c r="B45" s="50" t="s">
        <v>111</v>
      </c>
      <c r="C45" s="59"/>
      <c r="D45" s="55"/>
      <c r="E45" s="52"/>
      <c r="I45" s="36"/>
      <c r="J45" s="36"/>
      <c r="K45" s="36"/>
      <c r="L45" s="36"/>
      <c r="M45" s="36"/>
      <c r="N45" s="36"/>
      <c r="O45" s="36"/>
      <c r="P45" s="36"/>
    </row>
    <row r="46" spans="1:17" ht="28.2" x14ac:dyDescent="0.3">
      <c r="A46" s="53">
        <v>4</v>
      </c>
      <c r="B46" s="50" t="s">
        <v>112</v>
      </c>
      <c r="C46" s="59"/>
      <c r="D46" s="54"/>
      <c r="E46" s="56"/>
      <c r="I46" s="36"/>
      <c r="J46" s="36"/>
      <c r="K46" s="36"/>
      <c r="L46" s="36"/>
      <c r="M46" s="36"/>
      <c r="N46" s="36"/>
      <c r="O46" s="36"/>
      <c r="P46" s="36"/>
    </row>
    <row r="47" spans="1:17" ht="28.2" x14ac:dyDescent="0.3">
      <c r="A47" s="62"/>
      <c r="B47" s="48"/>
      <c r="C47" s="64"/>
      <c r="D47" s="48"/>
      <c r="E47" s="46"/>
      <c r="I47" s="36"/>
      <c r="J47" s="36"/>
      <c r="K47" s="36"/>
      <c r="L47" s="36"/>
      <c r="M47" s="36"/>
      <c r="N47" s="36"/>
      <c r="O47" s="36"/>
      <c r="P47" s="36"/>
    </row>
    <row r="48" spans="1:17" ht="28.2" x14ac:dyDescent="0.3">
      <c r="A48" s="47" t="s">
        <v>76</v>
      </c>
      <c r="B48" s="48"/>
      <c r="C48" s="48"/>
      <c r="D48" s="48"/>
      <c r="E48" s="46"/>
      <c r="I48" s="36"/>
      <c r="J48" s="36"/>
      <c r="K48" s="36"/>
      <c r="L48" s="36"/>
      <c r="M48" s="36"/>
      <c r="N48" s="36"/>
      <c r="O48" s="36"/>
      <c r="P48" s="36"/>
    </row>
    <row r="49" spans="1:16" ht="28.2" x14ac:dyDescent="0.3">
      <c r="A49" s="47"/>
      <c r="B49" s="48"/>
      <c r="C49" s="48"/>
      <c r="D49" s="48"/>
      <c r="E49" s="46"/>
      <c r="I49" s="36"/>
      <c r="J49" s="36"/>
      <c r="K49" s="36"/>
      <c r="L49" s="36"/>
      <c r="M49" s="36"/>
      <c r="N49" s="36"/>
      <c r="O49" s="36"/>
      <c r="P49" s="36"/>
    </row>
    <row r="50" spans="1:16" ht="15.6" customHeight="1" x14ac:dyDescent="0.3">
      <c r="A50" s="74" t="s">
        <v>0</v>
      </c>
      <c r="B50" s="74" t="s">
        <v>113</v>
      </c>
      <c r="C50" s="72" t="s">
        <v>13</v>
      </c>
      <c r="D50" s="72" t="s">
        <v>97</v>
      </c>
      <c r="E50" s="67" t="s">
        <v>10</v>
      </c>
      <c r="I50" s="36"/>
      <c r="J50" s="36"/>
      <c r="K50" s="36"/>
      <c r="L50" s="36"/>
      <c r="M50" s="36"/>
      <c r="N50" s="36"/>
      <c r="O50" s="36"/>
      <c r="P50" s="36"/>
    </row>
    <row r="51" spans="1:16" ht="43.2" customHeight="1" x14ac:dyDescent="0.3">
      <c r="A51" s="74"/>
      <c r="B51" s="74"/>
      <c r="C51" s="73"/>
      <c r="D51" s="73"/>
      <c r="E51" s="68"/>
      <c r="I51" s="36"/>
      <c r="J51" s="36"/>
      <c r="K51" s="36"/>
      <c r="L51" s="36"/>
      <c r="M51" s="36"/>
      <c r="N51" s="36"/>
      <c r="O51" s="36"/>
      <c r="P51" s="36"/>
    </row>
    <row r="52" spans="1:16" ht="28.2" x14ac:dyDescent="0.3">
      <c r="A52" s="49">
        <v>1</v>
      </c>
      <c r="B52" s="50" t="s">
        <v>105</v>
      </c>
      <c r="C52" s="59">
        <v>60000</v>
      </c>
      <c r="D52" s="59">
        <v>69000</v>
      </c>
      <c r="E52" s="52"/>
      <c r="I52" s="36"/>
      <c r="J52" s="36"/>
      <c r="K52" s="36"/>
      <c r="L52" s="36"/>
      <c r="M52" s="36"/>
      <c r="N52" s="36"/>
      <c r="O52" s="36"/>
      <c r="P52" s="36"/>
    </row>
    <row r="53" spans="1:16" ht="28.2" x14ac:dyDescent="0.3">
      <c r="A53" s="49">
        <v>2</v>
      </c>
      <c r="B53" s="50" t="s">
        <v>104</v>
      </c>
      <c r="C53" s="59">
        <v>55000</v>
      </c>
      <c r="D53" s="59">
        <v>63249.999999999993</v>
      </c>
      <c r="E53" s="52"/>
      <c r="I53" s="36"/>
      <c r="J53" s="36"/>
      <c r="K53" s="36"/>
      <c r="L53" s="36"/>
      <c r="M53" s="36"/>
      <c r="N53" s="36"/>
      <c r="O53" s="36"/>
      <c r="P53" s="36"/>
    </row>
    <row r="54" spans="1:16" ht="84.6" x14ac:dyDescent="0.3">
      <c r="A54" s="53">
        <v>3</v>
      </c>
      <c r="B54" s="50" t="s">
        <v>102</v>
      </c>
      <c r="C54" s="55">
        <v>45000</v>
      </c>
      <c r="D54" s="55">
        <v>51749.999999999993</v>
      </c>
      <c r="E54" s="52"/>
      <c r="I54" s="36"/>
      <c r="J54" s="36"/>
      <c r="K54" s="36"/>
      <c r="L54" s="36"/>
      <c r="M54" s="36"/>
      <c r="N54" s="36"/>
      <c r="O54" s="36"/>
      <c r="P54" s="36"/>
    </row>
    <row r="55" spans="1:16" ht="28.2" x14ac:dyDescent="0.3">
      <c r="A55" s="53">
        <v>4</v>
      </c>
      <c r="B55" s="50" t="s">
        <v>103</v>
      </c>
      <c r="C55" s="102">
        <v>35500</v>
      </c>
      <c r="D55" s="54">
        <v>40825</v>
      </c>
      <c r="E55" s="56"/>
      <c r="I55" s="36"/>
      <c r="J55" s="36"/>
      <c r="K55" s="36"/>
      <c r="L55" s="36"/>
      <c r="M55" s="36"/>
      <c r="N55" s="36"/>
      <c r="O55" s="36"/>
      <c r="P55" s="36"/>
    </row>
    <row r="56" spans="1:16" ht="28.2" x14ac:dyDescent="0.3">
      <c r="A56" s="57"/>
      <c r="B56" s="48"/>
      <c r="C56" s="58"/>
      <c r="D56" s="48"/>
      <c r="E56" s="46"/>
    </row>
    <row r="57" spans="1:16" ht="28.2" x14ac:dyDescent="0.3">
      <c r="A57" s="47" t="s">
        <v>77</v>
      </c>
      <c r="B57" s="48"/>
      <c r="C57" s="48"/>
      <c r="D57" s="48"/>
      <c r="E57" s="46"/>
    </row>
    <row r="58" spans="1:16" ht="28.2" x14ac:dyDescent="0.3">
      <c r="A58" s="47"/>
      <c r="B58" s="48"/>
      <c r="C58" s="48"/>
      <c r="D58" s="48"/>
      <c r="E58" s="46"/>
    </row>
    <row r="59" spans="1:16" ht="15.6" customHeight="1" x14ac:dyDescent="0.3">
      <c r="A59" s="74" t="s">
        <v>0</v>
      </c>
      <c r="B59" s="74" t="s">
        <v>113</v>
      </c>
      <c r="C59" s="72" t="s">
        <v>13</v>
      </c>
      <c r="D59" s="72" t="s">
        <v>97</v>
      </c>
      <c r="E59" s="67" t="s">
        <v>10</v>
      </c>
    </row>
    <row r="60" spans="1:16" ht="41.4" customHeight="1" x14ac:dyDescent="0.3">
      <c r="A60" s="74"/>
      <c r="B60" s="74"/>
      <c r="C60" s="73"/>
      <c r="D60" s="73"/>
      <c r="E60" s="68"/>
    </row>
    <row r="61" spans="1:16" ht="28.2" x14ac:dyDescent="0.3">
      <c r="A61" s="49">
        <v>1</v>
      </c>
      <c r="B61" s="50" t="s">
        <v>98</v>
      </c>
      <c r="C61" s="59"/>
      <c r="D61" s="59"/>
      <c r="E61" s="52"/>
    </row>
    <row r="62" spans="1:16" ht="28.2" x14ac:dyDescent="0.3">
      <c r="A62" s="49">
        <v>2</v>
      </c>
      <c r="B62" s="50" t="s">
        <v>99</v>
      </c>
      <c r="C62" s="59"/>
      <c r="D62" s="59"/>
      <c r="E62" s="52"/>
    </row>
    <row r="63" spans="1:16" ht="28.2" x14ac:dyDescent="0.3">
      <c r="A63" s="53">
        <v>3</v>
      </c>
      <c r="B63" s="50" t="s">
        <v>100</v>
      </c>
      <c r="C63" s="55"/>
      <c r="D63" s="59"/>
      <c r="E63" s="52"/>
    </row>
    <row r="64" spans="1:16" ht="28.2" x14ac:dyDescent="0.3">
      <c r="A64" s="53">
        <v>4</v>
      </c>
      <c r="B64" s="50" t="s">
        <v>101</v>
      </c>
      <c r="C64" s="102"/>
      <c r="D64" s="59"/>
      <c r="E64" s="56"/>
    </row>
    <row r="65" spans="1:5" ht="28.2" x14ac:dyDescent="0.3">
      <c r="A65" s="48"/>
      <c r="B65" s="48"/>
      <c r="C65" s="48"/>
      <c r="D65" s="48"/>
      <c r="E65" s="46"/>
    </row>
    <row r="96" spans="1:19" s="36" customFormat="1" x14ac:dyDescent="0.3">
      <c r="A96" s="3"/>
      <c r="B96" s="4"/>
      <c r="C96" s="45"/>
      <c r="D96" s="5"/>
      <c r="E96" s="39"/>
      <c r="F96" s="39"/>
      <c r="G96" s="39"/>
      <c r="H96" s="40"/>
      <c r="S96" s="9"/>
    </row>
    <row r="97" spans="1:19" s="36" customFormat="1" x14ac:dyDescent="0.3">
      <c r="A97" s="3"/>
      <c r="B97" s="4"/>
      <c r="C97" s="45"/>
      <c r="D97" s="5"/>
      <c r="E97" s="39"/>
      <c r="F97" s="39"/>
      <c r="G97" s="39"/>
      <c r="H97" s="40"/>
      <c r="S97" s="9"/>
    </row>
    <row r="98" spans="1:19" s="36" customFormat="1" x14ac:dyDescent="0.3">
      <c r="A98" s="3"/>
      <c r="B98" s="4"/>
      <c r="C98" s="45"/>
      <c r="D98" s="5"/>
      <c r="E98" s="39"/>
      <c r="F98" s="39"/>
      <c r="G98" s="39"/>
      <c r="H98" s="40"/>
      <c r="S98" s="9"/>
    </row>
    <row r="99" spans="1:19" s="36" customFormat="1" x14ac:dyDescent="0.3">
      <c r="A99" s="3"/>
      <c r="B99" s="4"/>
      <c r="C99" s="45"/>
      <c r="D99" s="5"/>
      <c r="E99" s="39"/>
      <c r="F99" s="39"/>
      <c r="G99" s="39"/>
      <c r="H99" s="40"/>
      <c r="S99" s="9"/>
    </row>
    <row r="100" spans="1:19" s="42" customFormat="1" x14ac:dyDescent="0.3">
      <c r="A100" s="75"/>
      <c r="B100" s="76"/>
      <c r="C100" s="45"/>
      <c r="D100" s="5"/>
      <c r="E100" s="41"/>
      <c r="F100" s="41"/>
      <c r="G100" s="41"/>
      <c r="H100" s="40"/>
      <c r="S100" s="43"/>
    </row>
    <row r="101" spans="1:19" s="42" customFormat="1" x14ac:dyDescent="0.3">
      <c r="A101" s="75"/>
      <c r="B101" s="76"/>
      <c r="C101" s="45"/>
      <c r="D101" s="5"/>
      <c r="E101" s="41"/>
      <c r="F101" s="41"/>
      <c r="G101" s="41"/>
      <c r="H101" s="40"/>
      <c r="S101" s="43"/>
    </row>
    <row r="102" spans="1:19" s="42" customFormat="1" x14ac:dyDescent="0.3">
      <c r="A102" s="75"/>
      <c r="B102" s="76"/>
      <c r="C102" s="45"/>
      <c r="D102" s="5"/>
      <c r="E102" s="41"/>
      <c r="F102" s="41"/>
      <c r="G102" s="41"/>
      <c r="H102" s="40"/>
      <c r="S102" s="43"/>
    </row>
    <row r="103" spans="1:19" s="42" customFormat="1" x14ac:dyDescent="0.3">
      <c r="A103" s="75"/>
      <c r="B103" s="76"/>
      <c r="C103" s="45"/>
      <c r="D103" s="5"/>
      <c r="E103" s="41"/>
      <c r="F103" s="41"/>
      <c r="G103" s="41"/>
      <c r="H103" s="40"/>
      <c r="S103" s="43"/>
    </row>
    <row r="104" spans="1:19" s="42" customFormat="1" x14ac:dyDescent="0.3">
      <c r="A104" s="3"/>
      <c r="B104" s="4"/>
      <c r="C104" s="45"/>
      <c r="D104" s="5"/>
      <c r="E104" s="41"/>
      <c r="F104" s="41"/>
      <c r="G104" s="41"/>
      <c r="H104" s="40"/>
      <c r="S104" s="43"/>
    </row>
    <row r="105" spans="1:19" s="42" customFormat="1" x14ac:dyDescent="0.3">
      <c r="A105" s="3"/>
      <c r="B105" s="4"/>
      <c r="C105" s="45"/>
      <c r="D105" s="5"/>
      <c r="E105" s="41"/>
      <c r="F105" s="41"/>
      <c r="G105" s="41"/>
      <c r="H105" s="40"/>
      <c r="S105" s="43"/>
    </row>
    <row r="106" spans="1:19" s="42" customFormat="1" x14ac:dyDescent="0.3">
      <c r="A106" s="3"/>
      <c r="B106" s="4"/>
      <c r="C106" s="45"/>
      <c r="D106" s="5"/>
      <c r="E106" s="41"/>
      <c r="F106" s="41"/>
      <c r="G106" s="41"/>
      <c r="H106" s="40"/>
      <c r="S106" s="43"/>
    </row>
    <row r="107" spans="1:19" s="42" customFormat="1" ht="25.5" customHeight="1" x14ac:dyDescent="0.3">
      <c r="A107" s="3"/>
      <c r="B107" s="4"/>
      <c r="C107" s="45"/>
      <c r="D107" s="5"/>
      <c r="E107" s="41"/>
      <c r="F107" s="41"/>
      <c r="G107" s="41"/>
      <c r="H107" s="40"/>
      <c r="S107" s="43"/>
    </row>
    <row r="108" spans="1:19" s="42" customFormat="1" ht="25.5" customHeight="1" x14ac:dyDescent="0.3">
      <c r="A108" s="3"/>
      <c r="B108" s="4"/>
      <c r="C108" s="45"/>
      <c r="D108" s="5"/>
      <c r="E108" s="41"/>
      <c r="F108" s="41"/>
      <c r="G108" s="41"/>
      <c r="H108" s="40"/>
      <c r="S108" s="43"/>
    </row>
    <row r="109" spans="1:19" s="42" customFormat="1" x14ac:dyDescent="0.3">
      <c r="A109" s="6"/>
      <c r="B109" s="69"/>
      <c r="C109" s="69"/>
      <c r="D109" s="44"/>
      <c r="E109" s="41"/>
      <c r="F109" s="41"/>
      <c r="G109" s="41"/>
      <c r="H109" s="40"/>
    </row>
  </sheetData>
  <mergeCells count="42">
    <mergeCell ref="A2:D2"/>
    <mergeCell ref="A1:E1"/>
    <mergeCell ref="E59:E60"/>
    <mergeCell ref="C23:C24"/>
    <mergeCell ref="D23:D24"/>
    <mergeCell ref="D59:D60"/>
    <mergeCell ref="D41:D42"/>
    <mergeCell ref="E50:E51"/>
    <mergeCell ref="C32:C33"/>
    <mergeCell ref="D32:D33"/>
    <mergeCell ref="C59:C60"/>
    <mergeCell ref="C14:C15"/>
    <mergeCell ref="D14:D15"/>
    <mergeCell ref="C5:C6"/>
    <mergeCell ref="D5:D6"/>
    <mergeCell ref="B5:B6"/>
    <mergeCell ref="A50:A51"/>
    <mergeCell ref="B50:B51"/>
    <mergeCell ref="A14:A15"/>
    <mergeCell ref="B14:B15"/>
    <mergeCell ref="A23:A24"/>
    <mergeCell ref="B23:B24"/>
    <mergeCell ref="A32:A33"/>
    <mergeCell ref="B41:B42"/>
    <mergeCell ref="A5:A6"/>
    <mergeCell ref="B32:B33"/>
    <mergeCell ref="B109:C109"/>
    <mergeCell ref="A41:A42"/>
    <mergeCell ref="C50:C51"/>
    <mergeCell ref="D50:D51"/>
    <mergeCell ref="C41:C42"/>
    <mergeCell ref="A59:A60"/>
    <mergeCell ref="B59:B60"/>
    <mergeCell ref="A102:A103"/>
    <mergeCell ref="B102:B103"/>
    <mergeCell ref="A100:A101"/>
    <mergeCell ref="B100:B101"/>
    <mergeCell ref="E5:E6"/>
    <mergeCell ref="E14:E15"/>
    <mergeCell ref="E23:E24"/>
    <mergeCell ref="E32:E33"/>
    <mergeCell ref="E41:E42"/>
  </mergeCells>
  <printOptions horizontalCentered="1"/>
  <pageMargins left="0.19685039370078741" right="0.19685039370078741" top="0.74803149606299213" bottom="0.74803149606299213" header="0.31496062992125984" footer="0.31496062992125984"/>
  <pageSetup paperSize="8" scale="5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5"/>
  <sheetViews>
    <sheetView tabSelected="1" workbookViewId="0">
      <selection activeCell="I8" sqref="I8"/>
    </sheetView>
  </sheetViews>
  <sheetFormatPr defaultRowHeight="13.8" x14ac:dyDescent="0.3"/>
  <cols>
    <col min="1" max="1" width="8.88671875" style="32"/>
    <col min="2" max="2" width="42.77734375" style="32" customWidth="1"/>
    <col min="3" max="3" width="52.5546875" style="32" customWidth="1"/>
    <col min="4" max="4" width="51.88671875" style="32" customWidth="1"/>
    <col min="5" max="5" width="12.88671875" style="32" bestFit="1" customWidth="1"/>
    <col min="6" max="8" width="11.33203125" style="32" bestFit="1" customWidth="1"/>
    <col min="9" max="9" width="20.88671875" style="32" customWidth="1"/>
    <col min="10" max="10" width="10.6640625" style="32" bestFit="1" customWidth="1"/>
    <col min="11" max="11" width="13.44140625" style="32" hidden="1" customWidth="1"/>
    <col min="12" max="12" width="8.88671875" style="32" hidden="1" customWidth="1"/>
    <col min="13" max="13" width="16.33203125" style="32" hidden="1" customWidth="1"/>
    <col min="14" max="14" width="10.33203125" style="32" hidden="1" customWidth="1"/>
    <col min="15" max="17" width="9.88671875" style="32" hidden="1" customWidth="1"/>
    <col min="18" max="16384" width="8.88671875" style="32"/>
  </cols>
  <sheetData>
    <row r="1" spans="1:17" s="13" customFormat="1" ht="18" x14ac:dyDescent="0.3">
      <c r="A1" s="12" t="s">
        <v>89</v>
      </c>
    </row>
    <row r="2" spans="1:17" s="11" customFormat="1" ht="27" customHeight="1" x14ac:dyDescent="0.3">
      <c r="A2" s="81" t="s">
        <v>0</v>
      </c>
      <c r="B2" s="81" t="s">
        <v>1</v>
      </c>
      <c r="C2" s="81" t="s">
        <v>2</v>
      </c>
      <c r="D2" s="81"/>
      <c r="E2" s="82" t="s">
        <v>9</v>
      </c>
      <c r="F2" s="84" t="s">
        <v>120</v>
      </c>
      <c r="G2" s="85"/>
      <c r="H2" s="85"/>
      <c r="I2" s="86"/>
      <c r="J2" s="81" t="s">
        <v>10</v>
      </c>
      <c r="K2" s="82" t="s">
        <v>11</v>
      </c>
      <c r="M2" s="13" t="s">
        <v>78</v>
      </c>
      <c r="N2" s="13" t="s">
        <v>79</v>
      </c>
      <c r="O2" s="13" t="s">
        <v>80</v>
      </c>
      <c r="P2" s="13" t="s">
        <v>81</v>
      </c>
      <c r="Q2" s="13" t="s">
        <v>82</v>
      </c>
    </row>
    <row r="3" spans="1:17" s="11" customFormat="1" ht="69" customHeight="1" x14ac:dyDescent="0.3">
      <c r="A3" s="79"/>
      <c r="B3" s="79"/>
      <c r="C3" s="14" t="s">
        <v>3</v>
      </c>
      <c r="D3" s="14" t="s">
        <v>4</v>
      </c>
      <c r="E3" s="79"/>
      <c r="F3" s="15" t="s">
        <v>52</v>
      </c>
      <c r="G3" s="15" t="s">
        <v>122</v>
      </c>
      <c r="H3" s="15" t="s">
        <v>123</v>
      </c>
      <c r="I3" s="1" t="s">
        <v>119</v>
      </c>
      <c r="J3" s="79"/>
      <c r="K3" s="83"/>
      <c r="M3" s="16"/>
      <c r="N3" s="17">
        <v>1.57</v>
      </c>
      <c r="O3" s="17">
        <v>0.56999999999999995</v>
      </c>
      <c r="P3" s="17">
        <v>0.49</v>
      </c>
      <c r="Q3" s="17">
        <v>0.34</v>
      </c>
    </row>
    <row r="4" spans="1:17" s="11" customFormat="1" ht="31.2" x14ac:dyDescent="0.3">
      <c r="A4" s="82">
        <v>1</v>
      </c>
      <c r="B4" s="87" t="s">
        <v>53</v>
      </c>
      <c r="C4" s="7" t="s">
        <v>14</v>
      </c>
      <c r="D4" s="18" t="s">
        <v>57</v>
      </c>
      <c r="E4" s="8">
        <v>3100000</v>
      </c>
      <c r="F4" s="20">
        <v>3720000</v>
      </c>
      <c r="G4" s="19">
        <v>2230000</v>
      </c>
      <c r="H4" s="19">
        <v>1860000</v>
      </c>
      <c r="I4" s="19">
        <v>1120000</v>
      </c>
      <c r="J4" s="21"/>
      <c r="K4" s="21"/>
      <c r="M4" s="22">
        <f>E4*1.57</f>
        <v>4867000</v>
      </c>
      <c r="O4" s="23" t="e">
        <f>#REF!/M4</f>
        <v>#REF!</v>
      </c>
      <c r="P4" s="23" t="e">
        <f>#REF!/M4</f>
        <v>#REF!</v>
      </c>
    </row>
    <row r="5" spans="1:17" s="11" customFormat="1" ht="15.6" x14ac:dyDescent="0.3">
      <c r="A5" s="82"/>
      <c r="B5" s="87"/>
      <c r="C5" s="7" t="s">
        <v>14</v>
      </c>
      <c r="D5" s="7" t="s">
        <v>15</v>
      </c>
      <c r="E5" s="24">
        <v>1800000</v>
      </c>
      <c r="F5" s="20">
        <v>2160000</v>
      </c>
      <c r="G5" s="19">
        <v>1300000</v>
      </c>
      <c r="H5" s="19">
        <v>1080000</v>
      </c>
      <c r="I5" s="19">
        <v>650000</v>
      </c>
      <c r="J5" s="21"/>
      <c r="K5" s="21"/>
      <c r="M5" s="22">
        <f>E5*1.57</f>
        <v>2826000</v>
      </c>
      <c r="N5" s="25" t="e">
        <f>#REF!/E5</f>
        <v>#REF!</v>
      </c>
      <c r="O5" s="23" t="e">
        <f>#REF!/M5</f>
        <v>#REF!</v>
      </c>
      <c r="P5" s="23" t="e">
        <f>#REF!/M5</f>
        <v>#REF!</v>
      </c>
    </row>
    <row r="6" spans="1:17" s="11" customFormat="1" ht="15.6" x14ac:dyDescent="0.3">
      <c r="A6" s="82">
        <v>2</v>
      </c>
      <c r="B6" s="87" t="s">
        <v>72</v>
      </c>
      <c r="C6" s="7" t="s">
        <v>16</v>
      </c>
      <c r="D6" s="7" t="s">
        <v>73</v>
      </c>
      <c r="E6" s="8">
        <v>800000</v>
      </c>
      <c r="F6" s="20">
        <v>960000</v>
      </c>
      <c r="G6" s="19">
        <v>580000</v>
      </c>
      <c r="H6" s="19">
        <v>480000</v>
      </c>
      <c r="I6" s="19">
        <v>290000</v>
      </c>
      <c r="J6" s="21"/>
      <c r="K6" s="21"/>
      <c r="M6" s="22">
        <f>E6*1.57</f>
        <v>1256000</v>
      </c>
      <c r="N6" s="25" t="e">
        <f>#REF!/E6</f>
        <v>#REF!</v>
      </c>
      <c r="O6" s="23" t="e">
        <f>#REF!/M6</f>
        <v>#REF!</v>
      </c>
      <c r="P6" s="23" t="e">
        <f>#REF!/M6</f>
        <v>#REF!</v>
      </c>
      <c r="Q6" s="23" t="e">
        <f>#REF!/M6</f>
        <v>#REF!</v>
      </c>
    </row>
    <row r="7" spans="1:17" s="11" customFormat="1" ht="15.6" x14ac:dyDescent="0.3">
      <c r="A7" s="82"/>
      <c r="B7" s="87"/>
      <c r="C7" s="7" t="s">
        <v>74</v>
      </c>
      <c r="D7" s="7" t="s">
        <v>17</v>
      </c>
      <c r="E7" s="8">
        <v>600000</v>
      </c>
      <c r="F7" s="20">
        <v>720000</v>
      </c>
      <c r="G7" s="19">
        <v>430000</v>
      </c>
      <c r="H7" s="19">
        <v>360000</v>
      </c>
      <c r="I7" s="19">
        <v>220000</v>
      </c>
      <c r="J7" s="21"/>
      <c r="K7" s="21"/>
      <c r="M7" s="22">
        <f>E7*1.57</f>
        <v>942000</v>
      </c>
      <c r="N7" s="25" t="e">
        <f>#REF!/E7</f>
        <v>#REF!</v>
      </c>
      <c r="O7" s="23"/>
      <c r="P7" s="23" t="e">
        <f>#REF!/M7</f>
        <v>#REF!</v>
      </c>
    </row>
    <row r="8" spans="1:17" s="11" customFormat="1" ht="15.6" x14ac:dyDescent="0.3">
      <c r="A8" s="83">
        <v>3</v>
      </c>
      <c r="B8" s="90" t="s">
        <v>54</v>
      </c>
      <c r="C8" s="7" t="s">
        <v>55</v>
      </c>
      <c r="D8" s="7" t="s">
        <v>18</v>
      </c>
      <c r="E8" s="8">
        <v>1000000</v>
      </c>
      <c r="F8" s="20">
        <v>1200000</v>
      </c>
      <c r="G8" s="19">
        <v>720000</v>
      </c>
      <c r="H8" s="19">
        <v>600000</v>
      </c>
      <c r="I8" s="19">
        <v>360000</v>
      </c>
      <c r="J8" s="21"/>
      <c r="K8" s="21"/>
      <c r="M8" s="22">
        <f>E8*1.57</f>
        <v>1570000</v>
      </c>
    </row>
    <row r="9" spans="1:17" s="11" customFormat="1" ht="15.6" x14ac:dyDescent="0.3">
      <c r="A9" s="88"/>
      <c r="B9" s="91"/>
      <c r="C9" s="7" t="s">
        <v>18</v>
      </c>
      <c r="D9" s="7" t="s">
        <v>19</v>
      </c>
      <c r="E9" s="8">
        <v>600000</v>
      </c>
      <c r="F9" s="20">
        <v>720000</v>
      </c>
      <c r="G9" s="19">
        <v>430000</v>
      </c>
      <c r="H9" s="19">
        <v>360000</v>
      </c>
      <c r="I9" s="19">
        <v>220000</v>
      </c>
      <c r="J9" s="10"/>
      <c r="K9" s="10"/>
      <c r="M9" s="22">
        <f>E9*1.57</f>
        <v>942000</v>
      </c>
      <c r="N9" s="25" t="e">
        <f>#REF!/E9</f>
        <v>#REF!</v>
      </c>
      <c r="O9" s="23" t="e">
        <f>#REF!/M9</f>
        <v>#REF!</v>
      </c>
    </row>
    <row r="10" spans="1:17" s="11" customFormat="1" ht="15.6" x14ac:dyDescent="0.3">
      <c r="A10" s="88"/>
      <c r="B10" s="91"/>
      <c r="C10" s="7" t="s">
        <v>19</v>
      </c>
      <c r="D10" s="7" t="s">
        <v>59</v>
      </c>
      <c r="E10" s="8">
        <v>480000</v>
      </c>
      <c r="F10" s="20">
        <v>576000</v>
      </c>
      <c r="G10" s="19">
        <v>350000</v>
      </c>
      <c r="H10" s="19">
        <v>290000</v>
      </c>
      <c r="I10" s="19"/>
      <c r="J10" s="10"/>
      <c r="K10" s="10"/>
      <c r="M10" s="22">
        <f>E10*1.57</f>
        <v>753600</v>
      </c>
      <c r="O10" s="23"/>
    </row>
    <row r="11" spans="1:17" s="11" customFormat="1" ht="15.6" x14ac:dyDescent="0.3">
      <c r="A11" s="89"/>
      <c r="B11" s="92"/>
      <c r="C11" s="7" t="s">
        <v>19</v>
      </c>
      <c r="D11" s="7" t="s">
        <v>56</v>
      </c>
      <c r="E11" s="8">
        <v>480000</v>
      </c>
      <c r="F11" s="20">
        <v>576000</v>
      </c>
      <c r="G11" s="19">
        <v>350000</v>
      </c>
      <c r="H11" s="19">
        <v>290000</v>
      </c>
      <c r="I11" s="19"/>
      <c r="J11" s="10"/>
      <c r="K11" s="10"/>
      <c r="M11" s="22">
        <f>E11*1.57</f>
        <v>753600</v>
      </c>
    </row>
    <row r="12" spans="1:17" s="11" customFormat="1" ht="15.6" x14ac:dyDescent="0.3">
      <c r="A12" s="82">
        <v>1</v>
      </c>
      <c r="B12" s="87" t="s">
        <v>61</v>
      </c>
      <c r="C12" s="7" t="s">
        <v>62</v>
      </c>
      <c r="D12" s="7" t="s">
        <v>20</v>
      </c>
      <c r="E12" s="8">
        <v>860000</v>
      </c>
      <c r="F12" s="20">
        <v>1032000</v>
      </c>
      <c r="G12" s="19">
        <v>620000</v>
      </c>
      <c r="H12" s="19">
        <v>520000</v>
      </c>
      <c r="I12" s="19">
        <v>310000</v>
      </c>
      <c r="J12" s="10"/>
      <c r="K12" s="10"/>
      <c r="M12" s="22">
        <f>E12*1.57</f>
        <v>1350200</v>
      </c>
      <c r="N12" s="25" t="e">
        <f>#REF!/E12</f>
        <v>#REF!</v>
      </c>
      <c r="O12" s="23" t="e">
        <f>#REF!/M12</f>
        <v>#REF!</v>
      </c>
    </row>
    <row r="13" spans="1:17" s="11" customFormat="1" ht="15.6" x14ac:dyDescent="0.3">
      <c r="A13" s="82"/>
      <c r="B13" s="87"/>
      <c r="C13" s="7" t="s">
        <v>20</v>
      </c>
      <c r="D13" s="7" t="s">
        <v>21</v>
      </c>
      <c r="E13" s="8">
        <v>1200000</v>
      </c>
      <c r="F13" s="20">
        <v>1440000</v>
      </c>
      <c r="G13" s="19">
        <v>860000</v>
      </c>
      <c r="H13" s="19">
        <v>720000</v>
      </c>
      <c r="I13" s="19">
        <v>430000</v>
      </c>
      <c r="J13" s="10"/>
      <c r="K13" s="10"/>
      <c r="M13" s="22">
        <f>E13*1.57</f>
        <v>1884000</v>
      </c>
      <c r="N13" s="25" t="e">
        <f>#REF!/E13</f>
        <v>#REF!</v>
      </c>
    </row>
    <row r="14" spans="1:17" s="11" customFormat="1" ht="15.6" x14ac:dyDescent="0.3">
      <c r="A14" s="82"/>
      <c r="B14" s="87"/>
      <c r="C14" s="7" t="s">
        <v>21</v>
      </c>
      <c r="D14" s="7" t="s">
        <v>58</v>
      </c>
      <c r="E14" s="8">
        <v>860000</v>
      </c>
      <c r="F14" s="20">
        <v>1032000</v>
      </c>
      <c r="G14" s="19">
        <v>620000</v>
      </c>
      <c r="H14" s="19">
        <v>520000</v>
      </c>
      <c r="I14" s="19">
        <v>310000</v>
      </c>
      <c r="J14" s="10"/>
      <c r="K14" s="10"/>
      <c r="M14" s="22">
        <f>E14*1.57</f>
        <v>1350200</v>
      </c>
    </row>
    <row r="15" spans="1:17" s="30" customFormat="1" ht="15.6" x14ac:dyDescent="0.3">
      <c r="A15" s="26">
        <v>5</v>
      </c>
      <c r="B15" s="27" t="s">
        <v>68</v>
      </c>
      <c r="C15" s="27" t="s">
        <v>16</v>
      </c>
      <c r="D15" s="27" t="s">
        <v>69</v>
      </c>
      <c r="E15" s="28">
        <v>480000</v>
      </c>
      <c r="F15" s="20">
        <v>576000</v>
      </c>
      <c r="G15" s="19">
        <v>350000</v>
      </c>
      <c r="H15" s="19">
        <v>290000</v>
      </c>
      <c r="I15" s="19"/>
      <c r="J15" s="29"/>
      <c r="K15" s="29"/>
      <c r="M15" s="22">
        <f>E15*1.57</f>
        <v>753600</v>
      </c>
      <c r="N15" s="25" t="e">
        <f>#REF!/E15</f>
        <v>#REF!</v>
      </c>
      <c r="O15" s="23" t="e">
        <f>#REF!/M15</f>
        <v>#REF!</v>
      </c>
      <c r="P15" s="23" t="e">
        <f>#REF!/M15</f>
        <v>#REF!</v>
      </c>
      <c r="Q15" s="23" t="e">
        <f>#REF!/M15</f>
        <v>#REF!</v>
      </c>
    </row>
    <row r="16" spans="1:17" s="30" customFormat="1" ht="15.6" x14ac:dyDescent="0.3">
      <c r="A16" s="93">
        <v>7</v>
      </c>
      <c r="B16" s="95" t="s">
        <v>60</v>
      </c>
      <c r="C16" s="27" t="s">
        <v>67</v>
      </c>
      <c r="D16" s="31" t="s">
        <v>70</v>
      </c>
      <c r="E16" s="28">
        <v>520000</v>
      </c>
      <c r="F16" s="20">
        <v>624000</v>
      </c>
      <c r="G16" s="19">
        <v>370000</v>
      </c>
      <c r="H16" s="19">
        <v>310000</v>
      </c>
      <c r="I16" s="19">
        <v>190000</v>
      </c>
      <c r="J16" s="29"/>
      <c r="K16" s="29"/>
      <c r="M16" s="22">
        <f>E16*1.57</f>
        <v>816400</v>
      </c>
      <c r="N16" s="25" t="e">
        <f>#REF!/E16</f>
        <v>#REF!</v>
      </c>
      <c r="O16" s="23" t="e">
        <f>#REF!/M16</f>
        <v>#REF!</v>
      </c>
    </row>
    <row r="17" spans="1:17" s="30" customFormat="1" ht="15.6" x14ac:dyDescent="0.3">
      <c r="A17" s="94"/>
      <c r="B17" s="96"/>
      <c r="C17" s="31" t="s">
        <v>70</v>
      </c>
      <c r="D17" s="27" t="s">
        <v>44</v>
      </c>
      <c r="E17" s="28">
        <v>300000</v>
      </c>
      <c r="F17" s="20">
        <v>360000</v>
      </c>
      <c r="G17" s="19">
        <v>220000</v>
      </c>
      <c r="H17" s="19">
        <v>180000</v>
      </c>
      <c r="I17" s="19"/>
      <c r="J17" s="29"/>
      <c r="K17" s="29"/>
      <c r="M17" s="22">
        <f>E17*1.57</f>
        <v>471000</v>
      </c>
    </row>
    <row r="18" spans="1:17" s="11" customFormat="1" ht="15.6" x14ac:dyDescent="0.3">
      <c r="A18" s="82">
        <v>9</v>
      </c>
      <c r="B18" s="87" t="s">
        <v>83</v>
      </c>
      <c r="C18" s="7" t="s">
        <v>22</v>
      </c>
      <c r="D18" s="7" t="s">
        <v>23</v>
      </c>
      <c r="E18" s="8">
        <v>340000</v>
      </c>
      <c r="F18" s="20">
        <v>408000</v>
      </c>
      <c r="G18" s="19">
        <v>240000</v>
      </c>
      <c r="H18" s="19">
        <v>200000</v>
      </c>
      <c r="I18" s="19"/>
      <c r="J18" s="10"/>
      <c r="K18" s="10"/>
      <c r="M18" s="22">
        <f>E18*1.57</f>
        <v>533800</v>
      </c>
      <c r="N18" s="23"/>
      <c r="O18" s="23" t="e">
        <f>#REF!/M18</f>
        <v>#REF!</v>
      </c>
      <c r="P18" s="23" t="e">
        <f>#REF!/M18</f>
        <v>#REF!</v>
      </c>
    </row>
    <row r="19" spans="1:17" s="11" customFormat="1" ht="15.6" x14ac:dyDescent="0.3">
      <c r="A19" s="82"/>
      <c r="B19" s="87"/>
      <c r="C19" s="7" t="s">
        <v>23</v>
      </c>
      <c r="D19" s="7" t="s">
        <v>63</v>
      </c>
      <c r="E19" s="8">
        <v>300000</v>
      </c>
      <c r="F19" s="20">
        <v>360000</v>
      </c>
      <c r="G19" s="19">
        <v>220000</v>
      </c>
      <c r="H19" s="19">
        <v>180000</v>
      </c>
      <c r="I19" s="19"/>
      <c r="J19" s="10"/>
      <c r="K19" s="10"/>
      <c r="M19" s="22">
        <f>E19*1.57</f>
        <v>471000</v>
      </c>
      <c r="N19" s="25" t="e">
        <f>#REF!/E19</f>
        <v>#REF!</v>
      </c>
      <c r="O19" s="23" t="e">
        <f>#REF!/M19</f>
        <v>#REF!</v>
      </c>
    </row>
    <row r="20" spans="1:17" s="11" customFormat="1" ht="15.6" x14ac:dyDescent="0.3">
      <c r="A20" s="82">
        <v>11</v>
      </c>
      <c r="B20" s="87" t="s">
        <v>84</v>
      </c>
      <c r="C20" s="87" t="s">
        <v>24</v>
      </c>
      <c r="D20" s="87"/>
      <c r="E20" s="8">
        <v>1800000</v>
      </c>
      <c r="F20" s="20">
        <v>2160000</v>
      </c>
      <c r="G20" s="19">
        <v>1300000</v>
      </c>
      <c r="H20" s="19">
        <v>1080000</v>
      </c>
      <c r="I20" s="19">
        <v>650000</v>
      </c>
      <c r="J20" s="10"/>
      <c r="K20" s="10"/>
      <c r="M20" s="22">
        <f>E20*1.57</f>
        <v>2826000</v>
      </c>
    </row>
    <row r="21" spans="1:17" s="11" customFormat="1" ht="15.6" x14ac:dyDescent="0.3">
      <c r="A21" s="82"/>
      <c r="B21" s="87"/>
      <c r="C21" s="87" t="s">
        <v>25</v>
      </c>
      <c r="D21" s="87"/>
      <c r="E21" s="8">
        <v>1200000</v>
      </c>
      <c r="F21" s="20">
        <v>1440000</v>
      </c>
      <c r="G21" s="19">
        <v>860000</v>
      </c>
      <c r="H21" s="19">
        <v>720000</v>
      </c>
      <c r="I21" s="19">
        <v>430000</v>
      </c>
      <c r="J21" s="10"/>
      <c r="K21" s="10"/>
      <c r="M21" s="22">
        <f>E21*1.57</f>
        <v>1884000</v>
      </c>
    </row>
    <row r="22" spans="1:17" s="11" customFormat="1" ht="31.2" x14ac:dyDescent="0.3">
      <c r="A22" s="15">
        <v>12</v>
      </c>
      <c r="B22" s="7" t="s">
        <v>83</v>
      </c>
      <c r="C22" s="7" t="s">
        <v>26</v>
      </c>
      <c r="D22" s="7" t="s">
        <v>27</v>
      </c>
      <c r="E22" s="8">
        <v>360000</v>
      </c>
      <c r="F22" s="20">
        <v>432000</v>
      </c>
      <c r="G22" s="19">
        <v>260000</v>
      </c>
      <c r="H22" s="19">
        <v>220000</v>
      </c>
      <c r="I22" s="19"/>
      <c r="J22" s="10"/>
      <c r="K22" s="10"/>
      <c r="M22" s="22">
        <f>E22*1.57</f>
        <v>565200</v>
      </c>
    </row>
    <row r="23" spans="1:17" s="11" customFormat="1" ht="15.6" x14ac:dyDescent="0.3">
      <c r="A23" s="15">
        <v>14</v>
      </c>
      <c r="B23" s="87" t="s">
        <v>85</v>
      </c>
      <c r="C23" s="87"/>
      <c r="D23" s="87"/>
      <c r="E23" s="8">
        <v>150000</v>
      </c>
      <c r="F23" s="20">
        <v>180000</v>
      </c>
      <c r="G23" s="19"/>
      <c r="H23" s="19"/>
      <c r="I23" s="19"/>
      <c r="J23" s="10"/>
      <c r="K23" s="10"/>
      <c r="M23" s="22">
        <f>E23*1.57</f>
        <v>235500</v>
      </c>
    </row>
    <row r="24" spans="1:17" s="11" customFormat="1" ht="15.6" x14ac:dyDescent="0.3">
      <c r="A24" s="82">
        <v>14</v>
      </c>
      <c r="B24" s="87" t="s">
        <v>83</v>
      </c>
      <c r="C24" s="7" t="s">
        <v>28</v>
      </c>
      <c r="D24" s="7" t="s">
        <v>29</v>
      </c>
      <c r="E24" s="8">
        <v>340000</v>
      </c>
      <c r="F24" s="20">
        <v>408000</v>
      </c>
      <c r="G24" s="19">
        <v>240000</v>
      </c>
      <c r="H24" s="19">
        <v>200000</v>
      </c>
      <c r="I24" s="19"/>
      <c r="J24" s="10"/>
      <c r="K24" s="10"/>
      <c r="M24" s="22">
        <f>E24*1.57</f>
        <v>533800</v>
      </c>
      <c r="N24" s="25" t="e">
        <f>#REF!/E24</f>
        <v>#REF!</v>
      </c>
    </row>
    <row r="25" spans="1:17" s="11" customFormat="1" ht="15.6" x14ac:dyDescent="0.3">
      <c r="A25" s="82"/>
      <c r="B25" s="87"/>
      <c r="C25" s="7" t="s">
        <v>30</v>
      </c>
      <c r="D25" s="7" t="s">
        <v>31</v>
      </c>
      <c r="E25" s="8">
        <v>300000</v>
      </c>
      <c r="F25" s="20">
        <v>360000</v>
      </c>
      <c r="G25" s="19">
        <v>220000</v>
      </c>
      <c r="H25" s="19">
        <v>180000</v>
      </c>
      <c r="I25" s="19"/>
      <c r="J25" s="10"/>
      <c r="K25" s="10"/>
      <c r="M25" s="22">
        <f>E25*1.57</f>
        <v>471000</v>
      </c>
      <c r="N25" s="25" t="e">
        <f>#REF!/E25</f>
        <v>#REF!</v>
      </c>
    </row>
    <row r="26" spans="1:17" s="11" customFormat="1" ht="15.6" x14ac:dyDescent="0.3">
      <c r="A26" s="82"/>
      <c r="B26" s="87"/>
      <c r="C26" s="7" t="s">
        <v>32</v>
      </c>
      <c r="D26" s="7" t="s">
        <v>33</v>
      </c>
      <c r="E26" s="8">
        <v>240000</v>
      </c>
      <c r="F26" s="20">
        <v>288000</v>
      </c>
      <c r="G26" s="19"/>
      <c r="H26" s="19"/>
      <c r="I26" s="19"/>
      <c r="J26" s="10"/>
      <c r="K26" s="10"/>
      <c r="M26" s="22">
        <f>E26*1.57</f>
        <v>376800</v>
      </c>
      <c r="N26" s="25" t="e">
        <f>#REF!/E26</f>
        <v>#REF!</v>
      </c>
      <c r="P26" s="23" t="e">
        <f>#REF!/M26</f>
        <v>#REF!</v>
      </c>
      <c r="Q26" s="23" t="e">
        <f>#REF!/M26</f>
        <v>#REF!</v>
      </c>
    </row>
    <row r="27" spans="1:17" s="11" customFormat="1" ht="15.6" x14ac:dyDescent="0.3">
      <c r="A27" s="82"/>
      <c r="B27" s="87"/>
      <c r="C27" s="7" t="s">
        <v>34</v>
      </c>
      <c r="D27" s="7" t="s">
        <v>35</v>
      </c>
      <c r="E27" s="8">
        <v>300000</v>
      </c>
      <c r="F27" s="20">
        <v>360000</v>
      </c>
      <c r="G27" s="19">
        <v>220000</v>
      </c>
      <c r="H27" s="19">
        <v>180000</v>
      </c>
      <c r="I27" s="19"/>
      <c r="J27" s="10"/>
      <c r="K27" s="10"/>
      <c r="M27" s="22">
        <f>E27*1.57</f>
        <v>471000</v>
      </c>
    </row>
    <row r="28" spans="1:17" s="11" customFormat="1" ht="15.6" x14ac:dyDescent="0.3">
      <c r="A28" s="82"/>
      <c r="B28" s="87"/>
      <c r="C28" s="7" t="s">
        <v>36</v>
      </c>
      <c r="D28" s="7" t="s">
        <v>37</v>
      </c>
      <c r="E28" s="8">
        <v>300000</v>
      </c>
      <c r="F28" s="20">
        <v>360000</v>
      </c>
      <c r="G28" s="19">
        <v>220000</v>
      </c>
      <c r="H28" s="19">
        <v>180000</v>
      </c>
      <c r="I28" s="19"/>
      <c r="J28" s="10"/>
      <c r="K28" s="10"/>
      <c r="M28" s="22">
        <f>E28*1.57</f>
        <v>471000</v>
      </c>
    </row>
    <row r="29" spans="1:17" s="11" customFormat="1" ht="15.6" x14ac:dyDescent="0.3">
      <c r="A29" s="82"/>
      <c r="B29" s="87"/>
      <c r="C29" s="7" t="s">
        <v>38</v>
      </c>
      <c r="D29" s="7" t="s">
        <v>39</v>
      </c>
      <c r="E29" s="8">
        <v>240000</v>
      </c>
      <c r="F29" s="20">
        <v>288000</v>
      </c>
      <c r="G29" s="19"/>
      <c r="H29" s="19"/>
      <c r="I29" s="19"/>
      <c r="J29" s="10"/>
      <c r="K29" s="10"/>
      <c r="M29" s="22">
        <f>E29*1.57</f>
        <v>376800</v>
      </c>
      <c r="N29" s="25" t="e">
        <f>#REF!/E29</f>
        <v>#REF!</v>
      </c>
    </row>
    <row r="30" spans="1:17" s="11" customFormat="1" ht="15.6" x14ac:dyDescent="0.3">
      <c r="A30" s="82"/>
      <c r="B30" s="87"/>
      <c r="C30" s="7" t="s">
        <v>40</v>
      </c>
      <c r="D30" s="7" t="s">
        <v>41</v>
      </c>
      <c r="E30" s="8">
        <v>300000</v>
      </c>
      <c r="F30" s="20">
        <v>360000</v>
      </c>
      <c r="G30" s="19">
        <v>220000</v>
      </c>
      <c r="H30" s="19">
        <v>180000</v>
      </c>
      <c r="I30" s="19"/>
      <c r="J30" s="10"/>
      <c r="K30" s="10"/>
      <c r="M30" s="22">
        <f>E30*1.57</f>
        <v>471000</v>
      </c>
      <c r="N30" s="25" t="e">
        <f>#REF!/E30</f>
        <v>#REF!</v>
      </c>
      <c r="O30" s="23" t="e">
        <f>#REF!/M30</f>
        <v>#REF!</v>
      </c>
      <c r="P30" s="23" t="e">
        <f>#REF!/M30</f>
        <v>#REF!</v>
      </c>
    </row>
    <row r="31" spans="1:17" s="11" customFormat="1" ht="15.6" x14ac:dyDescent="0.3">
      <c r="A31" s="15">
        <v>15</v>
      </c>
      <c r="B31" s="7" t="s">
        <v>86</v>
      </c>
      <c r="C31" s="7" t="s">
        <v>42</v>
      </c>
      <c r="D31" s="7" t="s">
        <v>43</v>
      </c>
      <c r="E31" s="8">
        <v>300000</v>
      </c>
      <c r="F31" s="20">
        <v>360000</v>
      </c>
      <c r="G31" s="19">
        <v>220000</v>
      </c>
      <c r="H31" s="19">
        <v>180000</v>
      </c>
      <c r="I31" s="19"/>
      <c r="J31" s="10"/>
      <c r="K31" s="10"/>
      <c r="M31" s="22">
        <f>E31*1.57</f>
        <v>471000</v>
      </c>
    </row>
    <row r="32" spans="1:17" s="11" customFormat="1" ht="15.6" x14ac:dyDescent="0.3">
      <c r="A32" s="79">
        <v>2</v>
      </c>
      <c r="B32" s="90" t="s">
        <v>64</v>
      </c>
      <c r="C32" s="7" t="s">
        <v>87</v>
      </c>
      <c r="D32" s="7" t="s">
        <v>88</v>
      </c>
      <c r="E32" s="8">
        <v>360000</v>
      </c>
      <c r="F32" s="20">
        <v>432000</v>
      </c>
      <c r="G32" s="19">
        <v>260000</v>
      </c>
      <c r="H32" s="19">
        <v>220000</v>
      </c>
      <c r="I32" s="19"/>
      <c r="J32" s="10"/>
      <c r="K32" s="10" t="s">
        <v>71</v>
      </c>
      <c r="M32" s="22">
        <f>E32*1.57</f>
        <v>565200</v>
      </c>
      <c r="O32" s="23" t="e">
        <f>#REF!/M32</f>
        <v>#REF!</v>
      </c>
    </row>
    <row r="33" spans="1:17" s="11" customFormat="1" ht="15.6" x14ac:dyDescent="0.3">
      <c r="A33" s="80"/>
      <c r="B33" s="92"/>
      <c r="C33" s="7" t="s">
        <v>88</v>
      </c>
      <c r="D33" s="7" t="s">
        <v>65</v>
      </c>
      <c r="E33" s="8">
        <v>360000</v>
      </c>
      <c r="F33" s="20">
        <v>432000</v>
      </c>
      <c r="G33" s="19">
        <v>260000</v>
      </c>
      <c r="H33" s="19">
        <v>220000</v>
      </c>
      <c r="I33" s="19"/>
      <c r="J33" s="10"/>
      <c r="K33" s="10"/>
      <c r="M33" s="22">
        <f>E33*1.57</f>
        <v>565200</v>
      </c>
      <c r="O33" s="23" t="e">
        <f>#REF!/M33</f>
        <v>#REF!</v>
      </c>
    </row>
    <row r="34" spans="1:17" s="11" customFormat="1" ht="15.6" x14ac:dyDescent="0.3">
      <c r="A34" s="82">
        <v>3</v>
      </c>
      <c r="B34" s="87" t="s">
        <v>66</v>
      </c>
      <c r="C34" s="27" t="s">
        <v>45</v>
      </c>
      <c r="D34" s="27" t="s">
        <v>46</v>
      </c>
      <c r="E34" s="8">
        <v>360000</v>
      </c>
      <c r="F34" s="20">
        <v>432000</v>
      </c>
      <c r="G34" s="19">
        <v>260000</v>
      </c>
      <c r="H34" s="19">
        <v>220000</v>
      </c>
      <c r="I34" s="19"/>
      <c r="J34" s="10"/>
      <c r="K34" s="10"/>
      <c r="M34" s="22">
        <f>E34*1.57</f>
        <v>565200</v>
      </c>
    </row>
    <row r="35" spans="1:17" s="11" customFormat="1" ht="15.6" x14ac:dyDescent="0.3">
      <c r="A35" s="82"/>
      <c r="B35" s="87"/>
      <c r="C35" s="7" t="s">
        <v>75</v>
      </c>
      <c r="D35" s="7" t="s">
        <v>46</v>
      </c>
      <c r="E35" s="8">
        <v>300000</v>
      </c>
      <c r="F35" s="20">
        <v>360000</v>
      </c>
      <c r="G35" s="19">
        <v>220000</v>
      </c>
      <c r="H35" s="19">
        <v>180000</v>
      </c>
      <c r="I35" s="19"/>
      <c r="J35" s="10"/>
      <c r="K35" s="10"/>
      <c r="M35" s="22">
        <f>E35*1.57</f>
        <v>471000</v>
      </c>
    </row>
    <row r="36" spans="1:17" s="11" customFormat="1" ht="15.6" x14ac:dyDescent="0.3">
      <c r="A36" s="82"/>
      <c r="B36" s="87"/>
      <c r="C36" s="7" t="s">
        <v>46</v>
      </c>
      <c r="D36" s="7" t="s">
        <v>47</v>
      </c>
      <c r="E36" s="8">
        <v>600000</v>
      </c>
      <c r="F36" s="20">
        <v>720000</v>
      </c>
      <c r="G36" s="19">
        <v>430000</v>
      </c>
      <c r="H36" s="19">
        <v>360000</v>
      </c>
      <c r="I36" s="19">
        <v>220000</v>
      </c>
      <c r="J36" s="10"/>
      <c r="K36" s="10"/>
      <c r="M36" s="22">
        <f>E36*1.57</f>
        <v>942000</v>
      </c>
      <c r="N36" s="25" t="e">
        <f>#REF!/E36</f>
        <v>#REF!</v>
      </c>
      <c r="P36" s="23" t="e">
        <f>#REF!/M36</f>
        <v>#REF!</v>
      </c>
      <c r="Q36" s="23" t="e">
        <f>#REF!/M36</f>
        <v>#REF!</v>
      </c>
    </row>
    <row r="37" spans="1:17" s="11" customFormat="1" ht="15.6" x14ac:dyDescent="0.3">
      <c r="A37" s="82"/>
      <c r="B37" s="87"/>
      <c r="C37" s="7" t="s">
        <v>47</v>
      </c>
      <c r="D37" s="7" t="s">
        <v>48</v>
      </c>
      <c r="E37" s="8">
        <v>640000</v>
      </c>
      <c r="F37" s="20">
        <v>768000</v>
      </c>
      <c r="G37" s="19">
        <v>460000</v>
      </c>
      <c r="H37" s="19">
        <v>380000</v>
      </c>
      <c r="I37" s="19">
        <v>230000</v>
      </c>
      <c r="J37" s="10"/>
      <c r="K37" s="10"/>
      <c r="M37" s="22">
        <f>E37*1.57</f>
        <v>1004800</v>
      </c>
      <c r="N37" s="25" t="e">
        <f>#REF!/E37</f>
        <v>#REF!</v>
      </c>
      <c r="O37" s="23" t="e">
        <f>#REF!/M37</f>
        <v>#REF!</v>
      </c>
      <c r="P37" s="23" t="e">
        <f>#REF!/M37</f>
        <v>#REF!</v>
      </c>
      <c r="Q37" s="23" t="e">
        <f>#REF!/M37</f>
        <v>#REF!</v>
      </c>
    </row>
    <row r="38" spans="1:17" s="11" customFormat="1" ht="15.6" x14ac:dyDescent="0.3">
      <c r="A38" s="82"/>
      <c r="B38" s="87"/>
      <c r="C38" s="7" t="s">
        <v>48</v>
      </c>
      <c r="D38" s="7" t="s">
        <v>49</v>
      </c>
      <c r="E38" s="8">
        <v>350000</v>
      </c>
      <c r="F38" s="20">
        <v>420000</v>
      </c>
      <c r="G38" s="19">
        <v>250000</v>
      </c>
      <c r="H38" s="19">
        <v>210000</v>
      </c>
      <c r="I38" s="19"/>
      <c r="J38" s="10"/>
      <c r="K38" s="10"/>
      <c r="M38" s="22">
        <f>E38*1.57</f>
        <v>549500</v>
      </c>
      <c r="N38" s="25" t="e">
        <f>#REF!/E38</f>
        <v>#REF!</v>
      </c>
      <c r="O38" s="23" t="e">
        <f>#REF!/M38</f>
        <v>#REF!</v>
      </c>
    </row>
    <row r="39" spans="1:17" s="11" customFormat="1" ht="15.6" x14ac:dyDescent="0.3">
      <c r="A39" s="82"/>
      <c r="B39" s="87"/>
      <c r="C39" s="7" t="s">
        <v>50</v>
      </c>
      <c r="D39" s="7" t="s">
        <v>51</v>
      </c>
      <c r="E39" s="8">
        <v>330000</v>
      </c>
      <c r="F39" s="20">
        <v>396000</v>
      </c>
      <c r="G39" s="19">
        <v>240000</v>
      </c>
      <c r="H39" s="19">
        <v>200000</v>
      </c>
      <c r="I39" s="19"/>
      <c r="J39" s="10"/>
      <c r="K39" s="10"/>
      <c r="M39" s="22">
        <f>E39*1.57</f>
        <v>518100</v>
      </c>
      <c r="O39" s="23" t="e">
        <f>#REF!/M39</f>
        <v>#REF!</v>
      </c>
    </row>
    <row r="40" spans="1:17" ht="15.6" x14ac:dyDescent="0.3">
      <c r="A40" s="33" t="s">
        <v>90</v>
      </c>
      <c r="B40" s="34"/>
      <c r="C40" s="34"/>
      <c r="D40" s="34"/>
      <c r="E40" s="34"/>
    </row>
    <row r="41" spans="1:17" ht="15.6" x14ac:dyDescent="0.3">
      <c r="A41" s="35" t="s">
        <v>91</v>
      </c>
      <c r="B41" s="34"/>
      <c r="C41" s="34"/>
      <c r="D41" s="34"/>
      <c r="E41" s="34"/>
    </row>
    <row r="42" spans="1:17" ht="15.6" x14ac:dyDescent="0.3">
      <c r="A42" s="35" t="s">
        <v>92</v>
      </c>
      <c r="B42" s="34"/>
      <c r="C42" s="34"/>
      <c r="D42" s="34"/>
      <c r="E42" s="34"/>
    </row>
    <row r="43" spans="1:17" ht="15.6" x14ac:dyDescent="0.3">
      <c r="A43" s="33" t="s">
        <v>93</v>
      </c>
      <c r="B43" s="34"/>
      <c r="C43" s="34"/>
      <c r="D43" s="34"/>
      <c r="E43" s="34"/>
    </row>
    <row r="44" spans="1:17" ht="15.6" x14ac:dyDescent="0.3">
      <c r="A44" s="35" t="s">
        <v>94</v>
      </c>
      <c r="B44" s="34"/>
      <c r="C44" s="34"/>
      <c r="D44" s="34"/>
      <c r="E44" s="34"/>
    </row>
    <row r="45" spans="1:17" ht="15.6" x14ac:dyDescent="0.3">
      <c r="A45" s="35" t="s">
        <v>92</v>
      </c>
      <c r="B45" s="34"/>
      <c r="C45" s="34"/>
      <c r="D45" s="34"/>
      <c r="E45" s="34"/>
    </row>
  </sheetData>
  <mergeCells count="30">
    <mergeCell ref="A24:A30"/>
    <mergeCell ref="B24:B30"/>
    <mergeCell ref="A34:A39"/>
    <mergeCell ref="B34:B39"/>
    <mergeCell ref="A6:A7"/>
    <mergeCell ref="B6:B7"/>
    <mergeCell ref="A12:A14"/>
    <mergeCell ref="B12:B14"/>
    <mergeCell ref="A18:A19"/>
    <mergeCell ref="B18:B19"/>
    <mergeCell ref="A8:A11"/>
    <mergeCell ref="B8:B11"/>
    <mergeCell ref="A16:A17"/>
    <mergeCell ref="B16:B17"/>
    <mergeCell ref="B23:D23"/>
    <mergeCell ref="B32:B33"/>
    <mergeCell ref="A32:A33"/>
    <mergeCell ref="J2:J3"/>
    <mergeCell ref="K2:K3"/>
    <mergeCell ref="E2:E3"/>
    <mergeCell ref="F2:I2"/>
    <mergeCell ref="A2:A3"/>
    <mergeCell ref="B2:B3"/>
    <mergeCell ref="C2:D2"/>
    <mergeCell ref="A20:A21"/>
    <mergeCell ref="B20:B21"/>
    <mergeCell ref="C20:D20"/>
    <mergeCell ref="C21:D21"/>
    <mergeCell ref="A4:A5"/>
    <mergeCell ref="B4:B5"/>
  </mergeCells>
  <pageMargins left="0.7" right="0.7" top="0.75" bottom="0.75" header="0.3" footer="0.3"/>
  <pageSetup paperSize="8" scale="8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NNP</vt:lpstr>
      <vt:lpstr>PNN</vt:lpstr>
      <vt:lpstr>NNP!Print_Area</vt:lpstr>
      <vt:lpstr>PNN!Print_Area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DELL-M</dc:creator>
  <cp:lastModifiedBy>DELL</cp:lastModifiedBy>
  <cp:lastPrinted>2025-11-17T12:59:36Z</cp:lastPrinted>
  <dcterms:created xsi:type="dcterms:W3CDTF">2025-10-10T06:48:06Z</dcterms:created>
  <dcterms:modified xsi:type="dcterms:W3CDTF">2025-11-18T09:06:59Z</dcterms:modified>
</cp:coreProperties>
</file>